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ветлана\Desktop\Приложение к заключению\"/>
    </mc:Choice>
  </mc:AlternateContent>
  <bookViews>
    <workbookView xWindow="0" yWindow="0" windowWidth="28695" windowHeight="12360" firstSheet="9" activeTab="12"/>
  </bookViews>
  <sheets>
    <sheet name="Образование " sheetId="19" r:id="rId1"/>
    <sheet name="Культура " sheetId="20" r:id="rId2"/>
    <sheet name="Развитие физической культуры" sheetId="21" r:id="rId3"/>
    <sheet name="Молодежная и семейная политика " sheetId="22" r:id="rId4"/>
    <sheet name="Развитие сельского хозяйства, м" sheetId="18" r:id="rId5"/>
    <sheet name="Инфраструктура и градостроитель" sheetId="27" r:id="rId6"/>
    <sheet name="Управление земельными ресурсами" sheetId="26" r:id="rId7"/>
    <sheet name="Обеспечение общественной безопа" sheetId="7" r:id="rId8"/>
    <sheet name="Функционирование системы муниц" sheetId="8" r:id="rId9"/>
    <sheet name="Управление муниципальными финан" sheetId="24" r:id="rId10"/>
    <sheet name="Гармонизация межнациональных и " sheetId="25" r:id="rId11"/>
    <sheet name="Кадровая политика" sheetId="9" r:id="rId12"/>
    <sheet name="Поддержка и развитие общ. иниц." sheetId="2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20" l="1"/>
  <c r="K63" i="27" l="1"/>
  <c r="I63" i="27"/>
  <c r="G63" i="27"/>
  <c r="H63" i="27" s="1"/>
  <c r="E63" i="27"/>
  <c r="J63" i="27" s="1"/>
  <c r="D63" i="27"/>
  <c r="K62" i="27"/>
  <c r="I62" i="27"/>
  <c r="G62" i="27"/>
  <c r="H62" i="27" s="1"/>
  <c r="E62" i="27"/>
  <c r="J62" i="27" s="1"/>
  <c r="D62" i="27"/>
  <c r="K61" i="27"/>
  <c r="I61" i="27"/>
  <c r="G61" i="27"/>
  <c r="H61" i="27" s="1"/>
  <c r="E61" i="27"/>
  <c r="J61" i="27" s="1"/>
  <c r="D61" i="27"/>
  <c r="K59" i="27"/>
  <c r="I59" i="27"/>
  <c r="G59" i="27"/>
  <c r="H59" i="27" s="1"/>
  <c r="E59" i="27"/>
  <c r="J59" i="27" s="1"/>
  <c r="D59" i="27"/>
  <c r="K58" i="27"/>
  <c r="I58" i="27"/>
  <c r="G58" i="27"/>
  <c r="H58" i="27" s="1"/>
  <c r="E58" i="27"/>
  <c r="J58" i="27" s="1"/>
  <c r="D58" i="27"/>
  <c r="K57" i="27"/>
  <c r="I57" i="27"/>
  <c r="G57" i="27"/>
  <c r="H57" i="27" s="1"/>
  <c r="E57" i="27"/>
  <c r="J57" i="27" s="1"/>
  <c r="D57" i="27"/>
  <c r="K56" i="27"/>
  <c r="I56" i="27"/>
  <c r="G56" i="27"/>
  <c r="H56" i="27" s="1"/>
  <c r="E56" i="27"/>
  <c r="J56" i="27" s="1"/>
  <c r="D56" i="27"/>
  <c r="K55" i="27"/>
  <c r="I55" i="27"/>
  <c r="G55" i="27"/>
  <c r="H55" i="27" s="1"/>
  <c r="E55" i="27"/>
  <c r="J55" i="27" s="1"/>
  <c r="D55" i="27"/>
  <c r="G54" i="27"/>
  <c r="H54" i="27" s="1"/>
  <c r="J53" i="27"/>
  <c r="H53" i="27"/>
  <c r="F53" i="27"/>
  <c r="K52" i="27"/>
  <c r="J52" i="27"/>
  <c r="H52" i="27"/>
  <c r="F52" i="27"/>
  <c r="K51" i="27"/>
  <c r="J51" i="27"/>
  <c r="H51" i="27"/>
  <c r="F51" i="27"/>
  <c r="K50" i="27"/>
  <c r="J50" i="27"/>
  <c r="H50" i="27"/>
  <c r="F50" i="27"/>
  <c r="K49" i="27"/>
  <c r="J49" i="27"/>
  <c r="I49" i="27"/>
  <c r="G49" i="27"/>
  <c r="H49" i="27" s="1"/>
  <c r="F49" i="27"/>
  <c r="E49" i="27"/>
  <c r="D49" i="27"/>
  <c r="K48" i="27"/>
  <c r="J48" i="27"/>
  <c r="H48" i="27"/>
  <c r="F48" i="27"/>
  <c r="K47" i="27"/>
  <c r="J47" i="27"/>
  <c r="H47" i="27"/>
  <c r="F47" i="27"/>
  <c r="K46" i="27"/>
  <c r="J46" i="27"/>
  <c r="H46" i="27"/>
  <c r="F46" i="27"/>
  <c r="K45" i="27"/>
  <c r="J45" i="27"/>
  <c r="I45" i="27"/>
  <c r="G45" i="27"/>
  <c r="H45" i="27" s="1"/>
  <c r="F45" i="27"/>
  <c r="E45" i="27"/>
  <c r="D45" i="27"/>
  <c r="J44" i="27"/>
  <c r="H44" i="27"/>
  <c r="F44" i="27"/>
  <c r="J43" i="27"/>
  <c r="H43" i="27"/>
  <c r="F43" i="27"/>
  <c r="J42" i="27"/>
  <c r="H42" i="27"/>
  <c r="F42" i="27"/>
  <c r="J41" i="27"/>
  <c r="H41" i="27"/>
  <c r="F41" i="27"/>
  <c r="J40" i="27"/>
  <c r="H40" i="27"/>
  <c r="F40" i="27"/>
  <c r="J39" i="27"/>
  <c r="H39" i="27"/>
  <c r="F39" i="27"/>
  <c r="K38" i="27"/>
  <c r="J38" i="27"/>
  <c r="H38" i="27"/>
  <c r="F38" i="27"/>
  <c r="K37" i="27"/>
  <c r="J37" i="27"/>
  <c r="H37" i="27"/>
  <c r="F37" i="27"/>
  <c r="K36" i="27"/>
  <c r="J36" i="27"/>
  <c r="H36" i="27"/>
  <c r="F36" i="27"/>
  <c r="K35" i="27"/>
  <c r="J35" i="27"/>
  <c r="H35" i="27"/>
  <c r="F35" i="27"/>
  <c r="K34" i="27"/>
  <c r="J34" i="27"/>
  <c r="H34" i="27"/>
  <c r="F34" i="27"/>
  <c r="K33" i="27"/>
  <c r="J33" i="27"/>
  <c r="H33" i="27"/>
  <c r="F33" i="27"/>
  <c r="K32" i="27"/>
  <c r="J32" i="27"/>
  <c r="H32" i="27"/>
  <c r="F32" i="27"/>
  <c r="K31" i="27"/>
  <c r="J31" i="27"/>
  <c r="H31" i="27"/>
  <c r="F31" i="27"/>
  <c r="K30" i="27"/>
  <c r="J30" i="27"/>
  <c r="H30" i="27"/>
  <c r="F30" i="27"/>
  <c r="K29" i="27"/>
  <c r="J29" i="27"/>
  <c r="H29" i="27"/>
  <c r="F29" i="27"/>
  <c r="K28" i="27"/>
  <c r="J28" i="27"/>
  <c r="H28" i="27"/>
  <c r="F28" i="27"/>
  <c r="K27" i="27"/>
  <c r="J27" i="27"/>
  <c r="H27" i="27"/>
  <c r="F27" i="27"/>
  <c r="K26" i="27"/>
  <c r="J26" i="27"/>
  <c r="H26" i="27"/>
  <c r="F26" i="27"/>
  <c r="K25" i="27"/>
  <c r="J25" i="27"/>
  <c r="H25" i="27"/>
  <c r="F25" i="27"/>
  <c r="K24" i="27"/>
  <c r="J24" i="27"/>
  <c r="H24" i="27"/>
  <c r="F24" i="27"/>
  <c r="K23" i="27"/>
  <c r="J23" i="27"/>
  <c r="H23" i="27"/>
  <c r="F23" i="27"/>
  <c r="K22" i="27"/>
  <c r="J22" i="27"/>
  <c r="H22" i="27"/>
  <c r="F22" i="27"/>
  <c r="K21" i="27"/>
  <c r="J21" i="27"/>
  <c r="H21" i="27"/>
  <c r="F21" i="27"/>
  <c r="K20" i="27"/>
  <c r="J20" i="27"/>
  <c r="H20" i="27"/>
  <c r="F20" i="27"/>
  <c r="K19" i="27"/>
  <c r="J19" i="27"/>
  <c r="H19" i="27"/>
  <c r="F19" i="27"/>
  <c r="K18" i="27"/>
  <c r="J18" i="27"/>
  <c r="H18" i="27"/>
  <c r="F18" i="27"/>
  <c r="K17" i="27"/>
  <c r="J17" i="27"/>
  <c r="H17" i="27"/>
  <c r="F17" i="27"/>
  <c r="K16" i="27"/>
  <c r="J16" i="27"/>
  <c r="H16" i="27"/>
  <c r="F16" i="27"/>
  <c r="K15" i="27"/>
  <c r="J15" i="27"/>
  <c r="H15" i="27"/>
  <c r="F15" i="27"/>
  <c r="K14" i="27"/>
  <c r="J14" i="27"/>
  <c r="H14" i="27"/>
  <c r="F14" i="27"/>
  <c r="K13" i="27"/>
  <c r="J13" i="27"/>
  <c r="H13" i="27"/>
  <c r="F13" i="27"/>
  <c r="K12" i="27"/>
  <c r="J12" i="27"/>
  <c r="H12" i="27"/>
  <c r="F12" i="27"/>
  <c r="K11" i="27"/>
  <c r="J11" i="27"/>
  <c r="H11" i="27"/>
  <c r="F11" i="27"/>
  <c r="K10" i="27"/>
  <c r="J10" i="27"/>
  <c r="H10" i="27"/>
  <c r="F10" i="27"/>
  <c r="I9" i="27"/>
  <c r="K9" i="27" s="1"/>
  <c r="H9" i="27"/>
  <c r="G9" i="27"/>
  <c r="E9" i="27"/>
  <c r="E54" i="27" s="1"/>
  <c r="D9" i="27"/>
  <c r="D54" i="27" s="1"/>
  <c r="F9" i="26"/>
  <c r="H9" i="26"/>
  <c r="J9" i="26"/>
  <c r="K9" i="26"/>
  <c r="F10" i="26"/>
  <c r="H10" i="26"/>
  <c r="J10" i="26"/>
  <c r="K10" i="26"/>
  <c r="F11" i="26"/>
  <c r="H11" i="26"/>
  <c r="J11" i="26"/>
  <c r="K11" i="26"/>
  <c r="F12" i="26"/>
  <c r="H12" i="26"/>
  <c r="J12" i="26"/>
  <c r="K12" i="26"/>
  <c r="F13" i="26"/>
  <c r="H13" i="26"/>
  <c r="J13" i="26"/>
  <c r="K13" i="26"/>
  <c r="F14" i="26"/>
  <c r="H14" i="26"/>
  <c r="J14" i="26"/>
  <c r="K14" i="26"/>
  <c r="F15" i="26"/>
  <c r="H15" i="26"/>
  <c r="J15" i="26"/>
  <c r="K15" i="26"/>
  <c r="F16" i="26"/>
  <c r="H16" i="26"/>
  <c r="J16" i="26"/>
  <c r="K16" i="26"/>
  <c r="F17" i="26"/>
  <c r="H17" i="26"/>
  <c r="J17" i="26"/>
  <c r="K17" i="26"/>
  <c r="F18" i="26"/>
  <c r="H18" i="26"/>
  <c r="J18" i="26"/>
  <c r="K18" i="26"/>
  <c r="F19" i="26"/>
  <c r="H19" i="26"/>
  <c r="J19" i="26"/>
  <c r="K19" i="26"/>
  <c r="F20" i="26"/>
  <c r="H20" i="26"/>
  <c r="J20" i="26"/>
  <c r="K20" i="26"/>
  <c r="F21" i="26"/>
  <c r="H21" i="26"/>
  <c r="J21" i="26"/>
  <c r="K21" i="26"/>
  <c r="F22" i="26"/>
  <c r="H22" i="26"/>
  <c r="J22" i="26"/>
  <c r="K22" i="26"/>
  <c r="F23" i="26"/>
  <c r="H23" i="26"/>
  <c r="J23" i="26"/>
  <c r="F24" i="26"/>
  <c r="H24" i="26"/>
  <c r="J24" i="26"/>
  <c r="K24" i="26"/>
  <c r="F25" i="26"/>
  <c r="H25" i="26"/>
  <c r="J25" i="26"/>
  <c r="K25" i="26"/>
  <c r="F26" i="26"/>
  <c r="H26" i="26"/>
  <c r="J26" i="26"/>
  <c r="K26" i="26"/>
  <c r="F27" i="26"/>
  <c r="H27" i="26"/>
  <c r="J27" i="26"/>
  <c r="K27" i="26"/>
  <c r="F28" i="26"/>
  <c r="H28" i="26"/>
  <c r="J28" i="26"/>
  <c r="K28" i="26"/>
  <c r="F29" i="26"/>
  <c r="H29" i="26"/>
  <c r="J29" i="26"/>
  <c r="K29" i="26"/>
  <c r="F30" i="26"/>
  <c r="H30" i="26"/>
  <c r="J30" i="26"/>
  <c r="K30" i="26"/>
  <c r="F31" i="26"/>
  <c r="H31" i="26"/>
  <c r="J31" i="26"/>
  <c r="K31" i="26"/>
  <c r="F32" i="26"/>
  <c r="H32" i="26"/>
  <c r="J32" i="26"/>
  <c r="K32" i="26"/>
  <c r="F33" i="26"/>
  <c r="H33" i="26"/>
  <c r="J33" i="26"/>
  <c r="K33" i="26"/>
  <c r="F34" i="26"/>
  <c r="H34" i="26"/>
  <c r="J34" i="26"/>
  <c r="K34" i="26"/>
  <c r="F35" i="26"/>
  <c r="H35" i="26"/>
  <c r="J35" i="26"/>
  <c r="K35" i="26"/>
  <c r="F36" i="26"/>
  <c r="H36" i="26"/>
  <c r="J36" i="26"/>
  <c r="K36" i="26"/>
  <c r="F37" i="26"/>
  <c r="H37" i="26"/>
  <c r="J37" i="26"/>
  <c r="K37" i="26"/>
  <c r="F38" i="26"/>
  <c r="H38" i="26"/>
  <c r="J38" i="26"/>
  <c r="K38" i="26"/>
  <c r="F39" i="26"/>
  <c r="H39" i="26"/>
  <c r="J39" i="26"/>
  <c r="K39" i="26"/>
  <c r="F40" i="26"/>
  <c r="H40" i="26"/>
  <c r="J40" i="26"/>
  <c r="K40" i="26"/>
  <c r="F41" i="26"/>
  <c r="H41" i="26"/>
  <c r="J41" i="26"/>
  <c r="K41" i="26"/>
  <c r="D42" i="26"/>
  <c r="E42" i="26"/>
  <c r="F42" i="26"/>
  <c r="G42" i="26"/>
  <c r="H42" i="26" s="1"/>
  <c r="I42" i="26"/>
  <c r="J42" i="26"/>
  <c r="K42" i="26"/>
  <c r="D43" i="26"/>
  <c r="E43" i="26"/>
  <c r="F43" i="26"/>
  <c r="G43" i="26"/>
  <c r="H43" i="26" s="1"/>
  <c r="I43" i="26"/>
  <c r="J43" i="26"/>
  <c r="K43" i="26"/>
  <c r="D44" i="26"/>
  <c r="E44" i="26"/>
  <c r="F44" i="26"/>
  <c r="G44" i="26"/>
  <c r="H44" i="26" s="1"/>
  <c r="I44" i="26"/>
  <c r="J44" i="26"/>
  <c r="K44" i="26"/>
  <c r="D45" i="26"/>
  <c r="E45" i="26"/>
  <c r="F45" i="26"/>
  <c r="G45" i="26"/>
  <c r="H45" i="26" s="1"/>
  <c r="I45" i="26"/>
  <c r="J45" i="26"/>
  <c r="K45" i="26"/>
  <c r="D47" i="26"/>
  <c r="E47" i="26"/>
  <c r="F47" i="26"/>
  <c r="G47" i="26"/>
  <c r="H47" i="26" s="1"/>
  <c r="I47" i="26"/>
  <c r="J47" i="26"/>
  <c r="K47" i="26"/>
  <c r="D48" i="26"/>
  <c r="E48" i="26"/>
  <c r="F48" i="26"/>
  <c r="G48" i="26"/>
  <c r="H48" i="26" s="1"/>
  <c r="I48" i="26"/>
  <c r="J48" i="26"/>
  <c r="K48" i="26"/>
  <c r="F54" i="27" l="1"/>
  <c r="F9" i="27"/>
  <c r="J9" i="27"/>
  <c r="I54" i="27"/>
  <c r="K54" i="27" s="1"/>
  <c r="F55" i="27"/>
  <c r="F56" i="27"/>
  <c r="F57" i="27"/>
  <c r="F58" i="27"/>
  <c r="F59" i="27"/>
  <c r="F61" i="27"/>
  <c r="F62" i="27"/>
  <c r="F63" i="27"/>
  <c r="I13" i="25"/>
  <c r="K13" i="25" s="1"/>
  <c r="H13" i="25"/>
  <c r="G13" i="25"/>
  <c r="E13" i="25"/>
  <c r="J13" i="25" s="1"/>
  <c r="D13" i="25"/>
  <c r="I12" i="25"/>
  <c r="K12" i="25" s="1"/>
  <c r="H12" i="25"/>
  <c r="G12" i="25"/>
  <c r="E12" i="25"/>
  <c r="J12" i="25" s="1"/>
  <c r="D12" i="25"/>
  <c r="I11" i="25"/>
  <c r="K11" i="25" s="1"/>
  <c r="H11" i="25"/>
  <c r="G11" i="25"/>
  <c r="E11" i="25"/>
  <c r="J11" i="25" s="1"/>
  <c r="D11" i="25"/>
  <c r="K10" i="25"/>
  <c r="J10" i="25"/>
  <c r="H10" i="25"/>
  <c r="F10" i="25"/>
  <c r="F13" i="25" s="1"/>
  <c r="K9" i="25"/>
  <c r="J9" i="25"/>
  <c r="H9" i="25"/>
  <c r="F9" i="25"/>
  <c r="F12" i="25" s="1"/>
  <c r="J54" i="27" l="1"/>
  <c r="F11" i="25"/>
  <c r="K21" i="24"/>
  <c r="J21" i="24"/>
  <c r="I21" i="24"/>
  <c r="G21" i="24"/>
  <c r="H21" i="24" s="1"/>
  <c r="F21" i="24"/>
  <c r="E21" i="24"/>
  <c r="D21" i="24"/>
  <c r="K20" i="24"/>
  <c r="J20" i="24"/>
  <c r="I20" i="24"/>
  <c r="G20" i="24"/>
  <c r="H20" i="24" s="1"/>
  <c r="F20" i="24"/>
  <c r="E20" i="24"/>
  <c r="D20" i="24"/>
  <c r="K19" i="24"/>
  <c r="J19" i="24"/>
  <c r="I19" i="24"/>
  <c r="G19" i="24"/>
  <c r="H19" i="24" s="1"/>
  <c r="F19" i="24"/>
  <c r="E19" i="24"/>
  <c r="D19" i="24"/>
  <c r="K18" i="24"/>
  <c r="J18" i="24"/>
  <c r="H18" i="24"/>
  <c r="F18" i="24"/>
  <c r="J17" i="24"/>
  <c r="H17" i="24"/>
  <c r="F17" i="24"/>
  <c r="K16" i="24"/>
  <c r="J16" i="24"/>
  <c r="H16" i="24"/>
  <c r="F16" i="24"/>
  <c r="K15" i="24"/>
  <c r="J15" i="24"/>
  <c r="H15" i="24"/>
  <c r="F15" i="24"/>
  <c r="K14" i="24"/>
  <c r="J14" i="24"/>
  <c r="H14" i="24"/>
  <c r="F14" i="24"/>
  <c r="K13" i="24"/>
  <c r="J13" i="24"/>
  <c r="H13" i="24"/>
  <c r="F13" i="24"/>
  <c r="K12" i="24"/>
  <c r="J12" i="24"/>
  <c r="H12" i="24"/>
  <c r="F12" i="24"/>
  <c r="K11" i="24"/>
  <c r="J11" i="24"/>
  <c r="H11" i="24"/>
  <c r="F11" i="24"/>
  <c r="K10" i="24"/>
  <c r="J10" i="24"/>
  <c r="H10" i="24"/>
  <c r="F10" i="24"/>
  <c r="I22" i="23" l="1"/>
  <c r="K22" i="23" s="1"/>
  <c r="H22" i="23"/>
  <c r="G22" i="23"/>
  <c r="E22" i="23"/>
  <c r="J22" i="23" s="1"/>
  <c r="D22" i="23"/>
  <c r="I21" i="23"/>
  <c r="K21" i="23" s="1"/>
  <c r="H21" i="23"/>
  <c r="G21" i="23"/>
  <c r="E21" i="23"/>
  <c r="J21" i="23" s="1"/>
  <c r="D21" i="23"/>
  <c r="I20" i="23"/>
  <c r="K20" i="23" s="1"/>
  <c r="H20" i="23"/>
  <c r="G20" i="23"/>
  <c r="E20" i="23"/>
  <c r="J20" i="23" s="1"/>
  <c r="D20" i="23"/>
  <c r="I19" i="23"/>
  <c r="K19" i="23" s="1"/>
  <c r="H19" i="23"/>
  <c r="G19" i="23"/>
  <c r="E19" i="23"/>
  <c r="J19" i="23" s="1"/>
  <c r="D19" i="23"/>
  <c r="K18" i="23"/>
  <c r="J18" i="23"/>
  <c r="H18" i="23"/>
  <c r="F18" i="23"/>
  <c r="K17" i="23"/>
  <c r="J17" i="23"/>
  <c r="H17" i="23"/>
  <c r="F17" i="23"/>
  <c r="K16" i="23"/>
  <c r="J16" i="23"/>
  <c r="H16" i="23"/>
  <c r="F16" i="23"/>
  <c r="K15" i="23"/>
  <c r="J15" i="23"/>
  <c r="H15" i="23"/>
  <c r="F15" i="23"/>
  <c r="K14" i="23"/>
  <c r="J14" i="23"/>
  <c r="H14" i="23"/>
  <c r="F14" i="23"/>
  <c r="K13" i="23"/>
  <c r="J13" i="23"/>
  <c r="H13" i="23"/>
  <c r="F13" i="23"/>
  <c r="K12" i="23"/>
  <c r="J12" i="23"/>
  <c r="H12" i="23"/>
  <c r="F12" i="23"/>
  <c r="K11" i="23"/>
  <c r="J11" i="23"/>
  <c r="H11" i="23"/>
  <c r="F11" i="23"/>
  <c r="K10" i="23"/>
  <c r="J10" i="23"/>
  <c r="H10" i="23"/>
  <c r="F10" i="23"/>
  <c r="K9" i="23"/>
  <c r="J9" i="23"/>
  <c r="H9" i="23"/>
  <c r="F9" i="23"/>
  <c r="K22" i="22"/>
  <c r="I22" i="22"/>
  <c r="G22" i="22"/>
  <c r="H22" i="22" s="1"/>
  <c r="E22" i="22"/>
  <c r="J22" i="22" s="1"/>
  <c r="D22" i="22"/>
  <c r="K21" i="22"/>
  <c r="I21" i="22"/>
  <c r="G21" i="22"/>
  <c r="H21" i="22" s="1"/>
  <c r="E21" i="22"/>
  <c r="J21" i="22" s="1"/>
  <c r="D21" i="22"/>
  <c r="K20" i="22"/>
  <c r="I20" i="22"/>
  <c r="G20" i="22"/>
  <c r="H20" i="22" s="1"/>
  <c r="E20" i="22"/>
  <c r="J20" i="22" s="1"/>
  <c r="D20" i="22"/>
  <c r="K19" i="22"/>
  <c r="I19" i="22"/>
  <c r="G19" i="22"/>
  <c r="H19" i="22" s="1"/>
  <c r="E19" i="22"/>
  <c r="J19" i="22" s="1"/>
  <c r="D19" i="22"/>
  <c r="K18" i="22"/>
  <c r="I18" i="22"/>
  <c r="G18" i="22"/>
  <c r="H18" i="22" s="1"/>
  <c r="E18" i="22"/>
  <c r="J18" i="22" s="1"/>
  <c r="D18" i="22"/>
  <c r="K17" i="22"/>
  <c r="J17" i="22"/>
  <c r="H17" i="22"/>
  <c r="F17" i="22"/>
  <c r="K16" i="22"/>
  <c r="J16" i="22"/>
  <c r="H16" i="22"/>
  <c r="F16" i="22"/>
  <c r="K15" i="22"/>
  <c r="J15" i="22"/>
  <c r="H15" i="22"/>
  <c r="F15" i="22"/>
  <c r="K14" i="22"/>
  <c r="J14" i="22"/>
  <c r="H14" i="22"/>
  <c r="F14" i="22"/>
  <c r="K13" i="22"/>
  <c r="J13" i="22"/>
  <c r="H13" i="22"/>
  <c r="F13" i="22"/>
  <c r="K12" i="22"/>
  <c r="J12" i="22"/>
  <c r="H12" i="22"/>
  <c r="F12" i="22"/>
  <c r="K11" i="22"/>
  <c r="J11" i="22"/>
  <c r="H11" i="22"/>
  <c r="F11" i="22"/>
  <c r="K10" i="22"/>
  <c r="J10" i="22"/>
  <c r="H10" i="22"/>
  <c r="F10" i="22"/>
  <c r="K9" i="22"/>
  <c r="J9" i="22"/>
  <c r="H9" i="22"/>
  <c r="F9" i="22"/>
  <c r="G21" i="21"/>
  <c r="H21" i="21" s="1"/>
  <c r="E21" i="21"/>
  <c r="D21" i="21"/>
  <c r="G20" i="21"/>
  <c r="H20" i="21" s="1"/>
  <c r="E20" i="21"/>
  <c r="D20" i="21"/>
  <c r="G19" i="21"/>
  <c r="H19" i="21" s="1"/>
  <c r="E19" i="21"/>
  <c r="D19" i="21"/>
  <c r="K18" i="21"/>
  <c r="J18" i="21"/>
  <c r="H18" i="21"/>
  <c r="F18" i="21"/>
  <c r="K17" i="21"/>
  <c r="J17" i="21"/>
  <c r="H17" i="21"/>
  <c r="F17" i="21"/>
  <c r="K16" i="21"/>
  <c r="J16" i="21"/>
  <c r="H16" i="21"/>
  <c r="F16" i="21"/>
  <c r="I15" i="21"/>
  <c r="K15" i="21" s="1"/>
  <c r="H15" i="21"/>
  <c r="F15" i="21"/>
  <c r="H14" i="21"/>
  <c r="I14" i="21" s="1"/>
  <c r="F14" i="21"/>
  <c r="H13" i="21"/>
  <c r="I13" i="21" s="1"/>
  <c r="F13" i="21"/>
  <c r="J12" i="21"/>
  <c r="H12" i="21"/>
  <c r="F12" i="21"/>
  <c r="H11" i="21"/>
  <c r="I11" i="21" s="1"/>
  <c r="F11" i="21"/>
  <c r="K10" i="21"/>
  <c r="J10" i="21"/>
  <c r="H10" i="21"/>
  <c r="F10" i="21"/>
  <c r="H9" i="21"/>
  <c r="I9" i="21" s="1"/>
  <c r="F9" i="21"/>
  <c r="K22" i="20"/>
  <c r="I22" i="20"/>
  <c r="I20" i="20" s="1"/>
  <c r="G22" i="20"/>
  <c r="H22" i="20" s="1"/>
  <c r="E22" i="20"/>
  <c r="J22" i="20" s="1"/>
  <c r="D22" i="20"/>
  <c r="D20" i="20" s="1"/>
  <c r="K21" i="20"/>
  <c r="G21" i="20"/>
  <c r="H21" i="20" s="1"/>
  <c r="F21" i="20"/>
  <c r="E21" i="20"/>
  <c r="J21" i="20" s="1"/>
  <c r="D21" i="20"/>
  <c r="K19" i="20"/>
  <c r="J19" i="20"/>
  <c r="H19" i="20"/>
  <c r="F19" i="20"/>
  <c r="J18" i="20"/>
  <c r="H18" i="20"/>
  <c r="F18" i="20"/>
  <c r="K17" i="20"/>
  <c r="J17" i="20"/>
  <c r="H17" i="20"/>
  <c r="F17" i="20"/>
  <c r="K16" i="20"/>
  <c r="J16" i="20"/>
  <c r="H16" i="20"/>
  <c r="F16" i="20"/>
  <c r="K15" i="20"/>
  <c r="J15" i="20"/>
  <c r="H15" i="20"/>
  <c r="F15" i="20"/>
  <c r="K14" i="20"/>
  <c r="J14" i="20"/>
  <c r="H14" i="20"/>
  <c r="F14" i="20"/>
  <c r="K13" i="20"/>
  <c r="J13" i="20"/>
  <c r="H13" i="20"/>
  <c r="F13" i="20"/>
  <c r="K12" i="20"/>
  <c r="J12" i="20"/>
  <c r="H12" i="20"/>
  <c r="F12" i="20"/>
  <c r="K11" i="20"/>
  <c r="J11" i="20"/>
  <c r="H11" i="20"/>
  <c r="F11" i="20"/>
  <c r="K10" i="20"/>
  <c r="J10" i="20"/>
  <c r="H10" i="20"/>
  <c r="F10" i="20"/>
  <c r="K9" i="20"/>
  <c r="J9" i="20"/>
  <c r="H9" i="20"/>
  <c r="F9" i="20"/>
  <c r="F10" i="19"/>
  <c r="H10" i="19"/>
  <c r="J10" i="19"/>
  <c r="K10" i="19"/>
  <c r="F11" i="19"/>
  <c r="H11" i="19"/>
  <c r="J11" i="19"/>
  <c r="K11" i="19"/>
  <c r="F12" i="19"/>
  <c r="H12" i="19"/>
  <c r="J12" i="19"/>
  <c r="K12" i="19"/>
  <c r="F13" i="19"/>
  <c r="H13" i="19"/>
  <c r="J13" i="19"/>
  <c r="K13" i="19"/>
  <c r="F14" i="19"/>
  <c r="H14" i="19"/>
  <c r="J14" i="19"/>
  <c r="K14" i="19"/>
  <c r="F15" i="19"/>
  <c r="H15" i="19"/>
  <c r="J15" i="19"/>
  <c r="K15" i="19"/>
  <c r="F16" i="19"/>
  <c r="H16" i="19"/>
  <c r="J16" i="19"/>
  <c r="K16" i="19"/>
  <c r="F17" i="19"/>
  <c r="H17" i="19"/>
  <c r="J17" i="19"/>
  <c r="K17" i="19"/>
  <c r="F18" i="19"/>
  <c r="H18" i="19"/>
  <c r="J18" i="19"/>
  <c r="K18" i="19"/>
  <c r="F19" i="19"/>
  <c r="H19" i="19"/>
  <c r="J19" i="19"/>
  <c r="K19" i="19"/>
  <c r="F20" i="19"/>
  <c r="H20" i="19"/>
  <c r="J20" i="19"/>
  <c r="K20" i="19"/>
  <c r="F21" i="19"/>
  <c r="H21" i="19"/>
  <c r="J21" i="19"/>
  <c r="K21" i="19"/>
  <c r="F22" i="19"/>
  <c r="H22" i="19"/>
  <c r="J22" i="19"/>
  <c r="K22" i="19"/>
  <c r="F23" i="19"/>
  <c r="H23" i="19"/>
  <c r="J23" i="19"/>
  <c r="K23" i="19"/>
  <c r="F24" i="19"/>
  <c r="H24" i="19"/>
  <c r="J24" i="19"/>
  <c r="K24" i="19"/>
  <c r="F25" i="19"/>
  <c r="H25" i="19"/>
  <c r="J25" i="19"/>
  <c r="K25" i="19"/>
  <c r="F26" i="19"/>
  <c r="H26" i="19"/>
  <c r="J26" i="19"/>
  <c r="K26" i="19"/>
  <c r="F27" i="19"/>
  <c r="H27" i="19"/>
  <c r="J27" i="19"/>
  <c r="K27" i="19"/>
  <c r="F28" i="19"/>
  <c r="H28" i="19"/>
  <c r="J28" i="19"/>
  <c r="K28" i="19"/>
  <c r="F29" i="19"/>
  <c r="H29" i="19"/>
  <c r="J29" i="19"/>
  <c r="K29" i="19"/>
  <c r="F30" i="19"/>
  <c r="H30" i="19"/>
  <c r="J30" i="19"/>
  <c r="K30" i="19"/>
  <c r="F31" i="19"/>
  <c r="H31" i="19"/>
  <c r="J31" i="19"/>
  <c r="K31" i="19"/>
  <c r="F32" i="19"/>
  <c r="H32" i="19"/>
  <c r="J32" i="19"/>
  <c r="K32" i="19"/>
  <c r="F33" i="19"/>
  <c r="H33" i="19"/>
  <c r="J33" i="19"/>
  <c r="K33" i="19"/>
  <c r="F34" i="19"/>
  <c r="H34" i="19"/>
  <c r="J34" i="19"/>
  <c r="K34" i="19"/>
  <c r="F35" i="19"/>
  <c r="H35" i="19"/>
  <c r="J35" i="19"/>
  <c r="K35" i="19"/>
  <c r="F36" i="19"/>
  <c r="H36" i="19"/>
  <c r="J36" i="19"/>
  <c r="K36" i="19"/>
  <c r="F37" i="19"/>
  <c r="H37" i="19"/>
  <c r="J37" i="19"/>
  <c r="K37" i="19"/>
  <c r="F38" i="19"/>
  <c r="H38" i="19"/>
  <c r="J38" i="19"/>
  <c r="K38" i="19"/>
  <c r="F39" i="19"/>
  <c r="H39" i="19"/>
  <c r="J39" i="19"/>
  <c r="K39" i="19"/>
  <c r="F40" i="19"/>
  <c r="H40" i="19"/>
  <c r="J40" i="19"/>
  <c r="K40" i="19"/>
  <c r="F41" i="19"/>
  <c r="H41" i="19"/>
  <c r="J41" i="19"/>
  <c r="K41" i="19"/>
  <c r="F42" i="19"/>
  <c r="H42" i="19"/>
  <c r="J42" i="19"/>
  <c r="K42" i="19"/>
  <c r="D44" i="19"/>
  <c r="D43" i="19" s="1"/>
  <c r="D47" i="19" s="1"/>
  <c r="E44" i="19"/>
  <c r="E43" i="19" s="1"/>
  <c r="F44" i="19"/>
  <c r="F43" i="19" s="1"/>
  <c r="F47" i="19" s="1"/>
  <c r="G44" i="19"/>
  <c r="H44" i="19" s="1"/>
  <c r="I44" i="19"/>
  <c r="I43" i="19" s="1"/>
  <c r="J44" i="19"/>
  <c r="K44" i="19"/>
  <c r="D45" i="19"/>
  <c r="E45" i="19"/>
  <c r="F45" i="19"/>
  <c r="G45" i="19"/>
  <c r="H45" i="19" s="1"/>
  <c r="I45" i="19"/>
  <c r="J45" i="19"/>
  <c r="K45" i="19"/>
  <c r="D48" i="19"/>
  <c r="E48" i="19"/>
  <c r="H48" i="19" s="1"/>
  <c r="F48" i="19"/>
  <c r="G48" i="19"/>
  <c r="I48" i="19"/>
  <c r="K48" i="19" s="1"/>
  <c r="J48" i="19"/>
  <c r="D49" i="19"/>
  <c r="E49" i="19"/>
  <c r="H49" i="19" s="1"/>
  <c r="F49" i="19"/>
  <c r="G49" i="19"/>
  <c r="I49" i="19"/>
  <c r="K49" i="19" s="1"/>
  <c r="J49" i="19"/>
  <c r="F19" i="23" l="1"/>
  <c r="F20" i="23"/>
  <c r="F21" i="23"/>
  <c r="F22" i="23"/>
  <c r="F18" i="22"/>
  <c r="F19" i="22"/>
  <c r="F20" i="22"/>
  <c r="F21" i="22"/>
  <c r="F22" i="22"/>
  <c r="J11" i="21"/>
  <c r="K11" i="21"/>
  <c r="J13" i="21"/>
  <c r="K13" i="21"/>
  <c r="K9" i="21"/>
  <c r="J9" i="21"/>
  <c r="I21" i="21"/>
  <c r="K21" i="21" s="1"/>
  <c r="K14" i="21"/>
  <c r="J14" i="21"/>
  <c r="J20" i="21"/>
  <c r="I20" i="21"/>
  <c r="J15" i="21"/>
  <c r="F19" i="21"/>
  <c r="F20" i="21"/>
  <c r="F21" i="21"/>
  <c r="K20" i="20"/>
  <c r="G20" i="20"/>
  <c r="E20" i="20"/>
  <c r="F22" i="20"/>
  <c r="J43" i="19"/>
  <c r="E47" i="19"/>
  <c r="I47" i="19"/>
  <c r="K47" i="19" s="1"/>
  <c r="K43" i="19"/>
  <c r="G43" i="19"/>
  <c r="I32" i="8"/>
  <c r="G32" i="8"/>
  <c r="E32" i="8"/>
  <c r="K32" i="8" s="1"/>
  <c r="D32" i="8"/>
  <c r="K36" i="8"/>
  <c r="J36" i="8"/>
  <c r="I36" i="8"/>
  <c r="H36" i="8"/>
  <c r="G36" i="8"/>
  <c r="F36" i="8"/>
  <c r="E36" i="8"/>
  <c r="D36" i="8"/>
  <c r="K22" i="8"/>
  <c r="K23" i="8"/>
  <c r="K24" i="8"/>
  <c r="K25" i="8"/>
  <c r="K26" i="8"/>
  <c r="K27" i="8"/>
  <c r="K28" i="8"/>
  <c r="K31" i="8"/>
  <c r="K35" i="8"/>
  <c r="K14" i="8"/>
  <c r="K15" i="8"/>
  <c r="K16" i="8"/>
  <c r="K17" i="8"/>
  <c r="K18" i="8"/>
  <c r="K19" i="8"/>
  <c r="K20" i="8"/>
  <c r="K21" i="8"/>
  <c r="K11" i="8"/>
  <c r="K12" i="8"/>
  <c r="K13" i="8"/>
  <c r="K9" i="8"/>
  <c r="K10" i="8"/>
  <c r="K8" i="8"/>
  <c r="J31" i="8"/>
  <c r="J35" i="8"/>
  <c r="J24" i="8"/>
  <c r="J25" i="8"/>
  <c r="J26" i="8"/>
  <c r="J27" i="8"/>
  <c r="J28" i="8"/>
  <c r="J14" i="8"/>
  <c r="J15" i="8"/>
  <c r="J16" i="8"/>
  <c r="J17" i="8"/>
  <c r="J18" i="8"/>
  <c r="J19" i="8"/>
  <c r="J32" i="8" s="1"/>
  <c r="J20" i="8"/>
  <c r="J21" i="8"/>
  <c r="J22" i="8"/>
  <c r="J23" i="8"/>
  <c r="J9" i="8"/>
  <c r="J10" i="8"/>
  <c r="J11" i="8"/>
  <c r="J12" i="8"/>
  <c r="J13" i="8"/>
  <c r="J8" i="8"/>
  <c r="K20" i="9"/>
  <c r="K19" i="9"/>
  <c r="K18" i="9"/>
  <c r="K16" i="9"/>
  <c r="K13" i="9"/>
  <c r="K14" i="9"/>
  <c r="K15" i="9"/>
  <c r="K11" i="9"/>
  <c r="K12" i="9"/>
  <c r="K10" i="9"/>
  <c r="J20" i="9"/>
  <c r="J19" i="9"/>
  <c r="J18" i="9" s="1"/>
  <c r="J14" i="9"/>
  <c r="J15" i="9"/>
  <c r="J16" i="9"/>
  <c r="J17" i="9"/>
  <c r="J10" i="9"/>
  <c r="J11" i="9"/>
  <c r="J12" i="9"/>
  <c r="J13" i="9"/>
  <c r="J9" i="9"/>
  <c r="K37" i="7"/>
  <c r="K35" i="7"/>
  <c r="K34" i="7"/>
  <c r="K31" i="7"/>
  <c r="K32" i="7"/>
  <c r="K30" i="7"/>
  <c r="K29" i="7"/>
  <c r="K28" i="7"/>
  <c r="K24" i="7"/>
  <c r="K25" i="7"/>
  <c r="K26" i="7"/>
  <c r="K23" i="7"/>
  <c r="K20" i="7"/>
  <c r="K19" i="7"/>
  <c r="K17" i="7"/>
  <c r="K16" i="7"/>
  <c r="K10" i="7"/>
  <c r="K11" i="7"/>
  <c r="K9" i="7"/>
  <c r="J35" i="7"/>
  <c r="J36" i="7"/>
  <c r="J37" i="7"/>
  <c r="J34" i="7"/>
  <c r="J31" i="7"/>
  <c r="J32" i="7"/>
  <c r="J30" i="7"/>
  <c r="J29" i="7" s="1"/>
  <c r="J28" i="7"/>
  <c r="J24" i="7"/>
  <c r="J25" i="7"/>
  <c r="J26" i="7"/>
  <c r="J23" i="7"/>
  <c r="J20" i="7"/>
  <c r="J21" i="7"/>
  <c r="J19" i="7"/>
  <c r="J15" i="7"/>
  <c r="J16" i="7"/>
  <c r="J17" i="7"/>
  <c r="J14" i="7"/>
  <c r="J10" i="7"/>
  <c r="J11" i="7"/>
  <c r="J12" i="7"/>
  <c r="J9" i="7"/>
  <c r="K24" i="18"/>
  <c r="K25" i="18"/>
  <c r="K26" i="18"/>
  <c r="K23" i="18"/>
  <c r="K22" i="18"/>
  <c r="K21" i="18"/>
  <c r="K18" i="18"/>
  <c r="K11" i="18"/>
  <c r="K12" i="18"/>
  <c r="K13" i="18"/>
  <c r="K14" i="18"/>
  <c r="K15" i="18"/>
  <c r="K16" i="18"/>
  <c r="K10" i="18"/>
  <c r="J18" i="18"/>
  <c r="J24" i="18"/>
  <c r="J25" i="18"/>
  <c r="J26" i="18"/>
  <c r="J23" i="18"/>
  <c r="J22" i="18" s="1"/>
  <c r="J21" i="18"/>
  <c r="J20" i="18"/>
  <c r="J11" i="18"/>
  <c r="J12" i="18"/>
  <c r="J13" i="18"/>
  <c r="J14" i="18"/>
  <c r="J15" i="18"/>
  <c r="J16" i="18"/>
  <c r="J10" i="18"/>
  <c r="H20" i="8"/>
  <c r="F20" i="8"/>
  <c r="I34" i="8"/>
  <c r="J34" i="8" s="1"/>
  <c r="G34" i="8"/>
  <c r="E34" i="8"/>
  <c r="K34" i="8" s="1"/>
  <c r="D34" i="8"/>
  <c r="I35" i="8"/>
  <c r="I31" i="8"/>
  <c r="I30" i="8"/>
  <c r="K30" i="8" s="1"/>
  <c r="E35" i="8"/>
  <c r="E31" i="8"/>
  <c r="E30" i="8"/>
  <c r="D35" i="8"/>
  <c r="D31" i="8"/>
  <c r="D30" i="8"/>
  <c r="G30" i="8"/>
  <c r="H27" i="8"/>
  <c r="F27" i="8"/>
  <c r="F26" i="8"/>
  <c r="H26" i="8"/>
  <c r="H13" i="8"/>
  <c r="F13" i="8"/>
  <c r="I20" i="9"/>
  <c r="I19" i="9"/>
  <c r="G19" i="9"/>
  <c r="G20" i="9"/>
  <c r="E20" i="9"/>
  <c r="E19" i="9"/>
  <c r="D20" i="9"/>
  <c r="D19" i="9"/>
  <c r="G18" i="9"/>
  <c r="H17" i="9"/>
  <c r="E18" i="9"/>
  <c r="F17" i="9"/>
  <c r="K20" i="21" l="1"/>
  <c r="I19" i="21"/>
  <c r="J21" i="21"/>
  <c r="J20" i="20"/>
  <c r="F20" i="20"/>
  <c r="H20" i="20"/>
  <c r="J47" i="19"/>
  <c r="H43" i="19"/>
  <c r="G47" i="19"/>
  <c r="H47" i="19" s="1"/>
  <c r="J30" i="8"/>
  <c r="J29" i="8"/>
  <c r="I18" i="9"/>
  <c r="D18" i="9"/>
  <c r="H10" i="9"/>
  <c r="H11" i="9"/>
  <c r="H12" i="9"/>
  <c r="H13" i="9"/>
  <c r="H14" i="9"/>
  <c r="H15" i="9"/>
  <c r="H16" i="9"/>
  <c r="H9" i="9"/>
  <c r="H9" i="8"/>
  <c r="H10" i="8"/>
  <c r="H11" i="8"/>
  <c r="H12" i="8"/>
  <c r="H14" i="8"/>
  <c r="H15" i="8"/>
  <c r="H16" i="8"/>
  <c r="H17" i="8"/>
  <c r="H18" i="8"/>
  <c r="H19" i="8"/>
  <c r="H32" i="8" s="1"/>
  <c r="H21" i="8"/>
  <c r="H22" i="8"/>
  <c r="H23" i="8"/>
  <c r="H24" i="8"/>
  <c r="H25" i="8"/>
  <c r="H28" i="8"/>
  <c r="H8" i="8"/>
  <c r="K19" i="21" l="1"/>
  <c r="J19" i="21"/>
  <c r="I37" i="7"/>
  <c r="G37" i="7"/>
  <c r="E37" i="7"/>
  <c r="D37" i="7"/>
  <c r="I34" i="7"/>
  <c r="G34" i="7"/>
  <c r="E34" i="7"/>
  <c r="D34" i="7"/>
  <c r="I31" i="7"/>
  <c r="G31" i="7"/>
  <c r="E31" i="7"/>
  <c r="D31" i="7"/>
  <c r="I35" i="7"/>
  <c r="G35" i="7"/>
  <c r="H35" i="7" s="1"/>
  <c r="E35" i="7"/>
  <c r="D35" i="7"/>
  <c r="H26" i="7"/>
  <c r="F26" i="7"/>
  <c r="H17" i="7"/>
  <c r="F17" i="7"/>
  <c r="H24" i="18"/>
  <c r="H25" i="18"/>
  <c r="H26" i="18"/>
  <c r="H28" i="7"/>
  <c r="H24" i="7"/>
  <c r="H25" i="7"/>
  <c r="H23" i="7"/>
  <c r="H20" i="7"/>
  <c r="H21" i="7"/>
  <c r="H19" i="7"/>
  <c r="H14" i="7"/>
  <c r="H15" i="7"/>
  <c r="H16" i="7"/>
  <c r="H10" i="7"/>
  <c r="H11" i="7"/>
  <c r="H12" i="7"/>
  <c r="H9" i="7"/>
  <c r="I26" i="18"/>
  <c r="G26" i="18"/>
  <c r="E26" i="18"/>
  <c r="D26" i="18"/>
  <c r="I24" i="18"/>
  <c r="G24" i="18"/>
  <c r="E24" i="18"/>
  <c r="D24" i="18"/>
  <c r="H21" i="18"/>
  <c r="F21" i="18"/>
  <c r="I23" i="18"/>
  <c r="G23" i="18"/>
  <c r="E23" i="18"/>
  <c r="D23" i="18"/>
  <c r="H23" i="18"/>
  <c r="E25" i="18"/>
  <c r="G25" i="18"/>
  <c r="I25" i="18"/>
  <c r="D25" i="18"/>
  <c r="F13" i="18"/>
  <c r="A12" i="18"/>
  <c r="F11" i="18"/>
  <c r="F12" i="18"/>
  <c r="F14" i="18"/>
  <c r="F15" i="18"/>
  <c r="F16" i="18"/>
  <c r="A11" i="18"/>
  <c r="F10" i="18"/>
  <c r="H10" i="18"/>
  <c r="H20" i="18"/>
  <c r="H18" i="18"/>
  <c r="H14" i="18"/>
  <c r="H11" i="18" s="1"/>
  <c r="H15" i="18"/>
  <c r="H12" i="18" s="1"/>
  <c r="H16" i="18"/>
  <c r="H13" i="18" s="1"/>
  <c r="H31" i="7" l="1"/>
  <c r="H34" i="7"/>
  <c r="F26" i="18"/>
  <c r="F25" i="18"/>
  <c r="F24" i="18"/>
  <c r="H19" i="9"/>
  <c r="F16" i="9"/>
  <c r="F15" i="9"/>
  <c r="F14" i="9"/>
  <c r="F13" i="9"/>
  <c r="F12" i="9"/>
  <c r="F11" i="9"/>
  <c r="F10" i="9"/>
  <c r="F9" i="9"/>
  <c r="G35" i="8"/>
  <c r="G31" i="8"/>
  <c r="I29" i="8"/>
  <c r="F28" i="8"/>
  <c r="F25" i="8"/>
  <c r="F24" i="8"/>
  <c r="F23" i="8"/>
  <c r="F22" i="8"/>
  <c r="F21" i="8"/>
  <c r="F19" i="8"/>
  <c r="F18" i="8"/>
  <c r="F17" i="8"/>
  <c r="F16" i="8"/>
  <c r="F15" i="8"/>
  <c r="F14" i="8"/>
  <c r="F12" i="8"/>
  <c r="F11" i="8"/>
  <c r="F10" i="8"/>
  <c r="F9" i="8"/>
  <c r="F8" i="8"/>
  <c r="I36" i="7"/>
  <c r="G36" i="7"/>
  <c r="E36" i="7"/>
  <c r="D36" i="7"/>
  <c r="I32" i="7"/>
  <c r="G32" i="7"/>
  <c r="E32" i="7"/>
  <c r="D32" i="7"/>
  <c r="I30" i="7"/>
  <c r="G30" i="7"/>
  <c r="E30" i="7"/>
  <c r="D30" i="7"/>
  <c r="F28" i="7"/>
  <c r="F25" i="7"/>
  <c r="F24" i="7"/>
  <c r="F23" i="7"/>
  <c r="F21" i="7"/>
  <c r="F20" i="7"/>
  <c r="F19" i="7"/>
  <c r="F16" i="7"/>
  <c r="F15" i="7"/>
  <c r="F14" i="7"/>
  <c r="F12" i="7"/>
  <c r="F11" i="7"/>
  <c r="F10" i="7"/>
  <c r="F9" i="7"/>
  <c r="F20" i="18"/>
  <c r="F18" i="18"/>
  <c r="F30" i="8" l="1"/>
  <c r="F34" i="8"/>
  <c r="H35" i="8"/>
  <c r="F31" i="8"/>
  <c r="F32" i="8"/>
  <c r="H30" i="8"/>
  <c r="H31" i="8"/>
  <c r="H34" i="8"/>
  <c r="F35" i="8"/>
  <c r="H20" i="9"/>
  <c r="H18" i="9" s="1"/>
  <c r="F20" i="9"/>
  <c r="F19" i="9"/>
  <c r="G29" i="8"/>
  <c r="E29" i="8"/>
  <c r="K29" i="8" s="1"/>
  <c r="D29" i="8"/>
  <c r="F32" i="7"/>
  <c r="H30" i="7"/>
  <c r="H32" i="7"/>
  <c r="H36" i="7"/>
  <c r="H37" i="7"/>
  <c r="F36" i="7"/>
  <c r="F30" i="7"/>
  <c r="D29" i="7"/>
  <c r="F37" i="7"/>
  <c r="G29" i="7"/>
  <c r="F35" i="7"/>
  <c r="F31" i="7"/>
  <c r="I29" i="7"/>
  <c r="F34" i="7"/>
  <c r="E29" i="7"/>
  <c r="F23" i="18"/>
  <c r="D22" i="18"/>
  <c r="H22" i="18"/>
  <c r="E22" i="18"/>
  <c r="I22" i="18"/>
  <c r="G22" i="18"/>
  <c r="F29" i="8" l="1"/>
  <c r="H29" i="8"/>
  <c r="F18" i="9"/>
  <c r="H29" i="7"/>
  <c r="F29" i="7"/>
  <c r="F22" i="18"/>
</calcChain>
</file>

<file path=xl/sharedStrings.xml><?xml version="1.0" encoding="utf-8"?>
<sst xmlns="http://schemas.openxmlformats.org/spreadsheetml/2006/main" count="945" uniqueCount="273">
  <si>
    <t>Наименование расходов</t>
  </si>
  <si>
    <t>ИТОГО</t>
  </si>
  <si>
    <t>ГАБС</t>
  </si>
  <si>
    <t>Управление образования</t>
  </si>
  <si>
    <t>Источник финансирования</t>
  </si>
  <si>
    <t>краевой бюджет</t>
  </si>
  <si>
    <t>УГиИ</t>
  </si>
  <si>
    <t>Управление по культуре</t>
  </si>
  <si>
    <t>местный</t>
  </si>
  <si>
    <t>краевой</t>
  </si>
  <si>
    <t>местный бюджет</t>
  </si>
  <si>
    <t>Отклонение тыс. руб. (гр. 5-4)</t>
  </si>
  <si>
    <t>1. в т.ч. по источникам финансирования</t>
  </si>
  <si>
    <t>2. в т.ч. по ГАБС</t>
  </si>
  <si>
    <t>Отчет об исполнении бюджета района по расходам</t>
  </si>
  <si>
    <t>4</t>
  </si>
  <si>
    <t>5</t>
  </si>
  <si>
    <t xml:space="preserve">Публикация информации в печатных СМИ </t>
  </si>
  <si>
    <t>Подпрограмма "Профилактика правонарушений в Добрянском муниципальном районе"</t>
  </si>
  <si>
    <t>Подпрограмма "Профилактика терроризма и экстремизма в Добрянском муниципальном районе"</t>
  </si>
  <si>
    <t>Публикация информации в печатных СМИ</t>
  </si>
  <si>
    <t>Подпрограмма "Противодействие наркомании и незаконному обороту наркотических средств, профилактика потребления психоактивных веществ на территории Добрянского муниципального района"</t>
  </si>
  <si>
    <t>Подпрограмма "Защита населения и территории района от чрезвычайных ситуаций природного и техногенного характера"</t>
  </si>
  <si>
    <t>Обучение руководящего состава и специалистов органов управления в области ГО и ЧС</t>
  </si>
  <si>
    <t>Прием и обслуживание официальных делегаций и отдельных лиц, организаций, проведением и участием в мероприятиях</t>
  </si>
  <si>
    <t>Система наград и поощрений муниципального образования "Добрянский муниципальный район"</t>
  </si>
  <si>
    <t>в т.ч. по ГАБС</t>
  </si>
  <si>
    <t>УИиЗО</t>
  </si>
  <si>
    <t>Районный конкурс замещающих семей "Наша дружная семья"</t>
  </si>
  <si>
    <t>Участие детей и подростков группы риска и СОП в краевых, Всероссийских мероприятиях</t>
  </si>
  <si>
    <t>Районный футбольный турнир по дворовому футболу "Двор без наркотоков"</t>
  </si>
  <si>
    <t>бюджеты поселений</t>
  </si>
  <si>
    <t>Проведение районных акций по пропоганде здорового образа жизни среди подростков и молодежи</t>
  </si>
  <si>
    <t xml:space="preserve">Новогодние мероприятия для детей из малообеспеченных семей </t>
  </si>
  <si>
    <t>Администрация района</t>
  </si>
  <si>
    <t>Подпрограмма "Профилактика детского и семейного неблагополучия на территории Добрянского муниципального района"</t>
  </si>
  <si>
    <t>к Заключению КСП ДМР</t>
  </si>
  <si>
    <t xml:space="preserve">Развитие информационно-коммуникационных систем </t>
  </si>
  <si>
    <t>Содержание муниципальных органов Добрянского муниципального района</t>
  </si>
  <si>
    <t>Составление протоколов об административных правонарушениях</t>
  </si>
  <si>
    <t>Осуществление полномочий по созданию и организации деятельности административных комиссий</t>
  </si>
  <si>
    <t>Обеспечение хранения, комплектования, учета и использования архивных документов государственной части архивного фонда Пермского края</t>
  </si>
  <si>
    <t>Приобретение программного обеспечения</t>
  </si>
  <si>
    <t xml:space="preserve">Организация рабочих мест для работы в ИСЭД ПК и системе исполнения регламентов </t>
  </si>
  <si>
    <t>Публикация нормативных актов и размещение информационных материалов о деятельности администрации в печатных СМИ</t>
  </si>
  <si>
    <t>Организация и проведение организационных, информационных, образовательных мероприятий по вопросам охраны труда</t>
  </si>
  <si>
    <t>Техническое обеспечение охраны труда</t>
  </si>
  <si>
    <t>Государственная регистрация актов гражданского состояния</t>
  </si>
  <si>
    <t>Ежемесячные денежные выплаты Почетным гражданам Добрянского муниципального района</t>
  </si>
  <si>
    <t>федеральный бюджет</t>
  </si>
  <si>
    <t>федеральный</t>
  </si>
  <si>
    <t>Обеспечение работоспособности и модернизации официального сайта АДМР, в т.ч. хостинг сайта</t>
  </si>
  <si>
    <t>Содержание казенных учреждений Добрянского муниципального района</t>
  </si>
  <si>
    <t>в т.ч. по источникам финансирования</t>
  </si>
  <si>
    <t>Подпрограмма "Устойчивое развитие сельских территории Добрянского муниципального района"</t>
  </si>
  <si>
    <t>Поощрение учащихся образовательных учреждений района в виде проведения экскурсии по достопримечательностям района</t>
  </si>
  <si>
    <t>Подпрограмма "Развитие малого и среднего предпринимательства на территории Добрянского муниципального района"</t>
  </si>
  <si>
    <t>Администрирование отдельных государственных полномочий по поддержке сельскохозяйственного производства</t>
  </si>
  <si>
    <t>Выплата пенсий за выслугу лет лицам, замещавшим муниципальные должности муниципальной службы в органах местного самоуправления Добрянского муниципального района</t>
  </si>
  <si>
    <t>Организация и проведение мероприятий "День учителя", "Учитель года", "Лучший педагог"</t>
  </si>
  <si>
    <t xml:space="preserve">Организация обучения муниципальных служащих </t>
  </si>
  <si>
    <t>Приложение 13</t>
  </si>
  <si>
    <t>Средства передаваемые Добрянскому муниципальному району на выполнение полномочий в области обеспечения содержания Единой дежурно-диспетчерской службы</t>
  </si>
  <si>
    <t>Образование комиссий по делам несовершеннолетних и защите их прав и организация их деятельности</t>
  </si>
  <si>
    <t>Организация и проведение ярмарочных и других мероприятий способствующих сбыту сельскохозяйственной продукции и сельскохозяйственных животных</t>
  </si>
  <si>
    <t>Средства, передаваемые Добрянскому муниципальному району на выполнение полномочий по содействию в развитии сельскохозяйственного производства в области оборота земель сельскохозяйственного назначения</t>
  </si>
  <si>
    <t>Средства, передаваемые Добрянскому муниципальному району на выполнение полномочий по улучшению жилищных условий граждан, проживающих в сельской местности, в том числе молодых семей и молодых специалистов в рамках реализации ФЦП "Устойчивое развитие сельских территорий на 2014-2017 годы и на период до 2020 года"</t>
  </si>
  <si>
    <t>Выплата компенсации за аренду жилья специалистам муниципальных учреждений образования</t>
  </si>
  <si>
    <t xml:space="preserve">Выплата надбавки к стипендии выпускникам школ, обучающихся по целевым контрактам и получающим специальности, необходимые для развития социальной сферы </t>
  </si>
  <si>
    <t>Обеспечение деятельности административной комиссии Добрянского муниципального района материальными ресурсами и финансовыми средствами Добрянского муниципального района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</si>
  <si>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</si>
  <si>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Установка системы видеонаблюдения в образовательных организациях</t>
  </si>
  <si>
    <t>Повышение защищенности объектов транспортной инфраструктуры</t>
  </si>
  <si>
    <t>Приложение 19</t>
  </si>
  <si>
    <t>Приложение 21</t>
  </si>
  <si>
    <t>Приложение 27</t>
  </si>
  <si>
    <t xml:space="preserve">Анализ исполнения муниципальной программы «Развитие сельского хозяйства, малого и среднего предпринимательства на территории Добрянского района» за 2018 год в разрезе источников финансирования </t>
  </si>
  <si>
    <t>Первоначальный объем бюджетных ассигнований по МП (Решение ЗС № 289), тыс. руб.</t>
  </si>
  <si>
    <t>Уточненный объем бюджетных ассигнований по МП (Решение ЗС № 447) , тыс. руб.</t>
  </si>
  <si>
    <t>Отклонение тыс. руб. (гр. 7-5)</t>
  </si>
  <si>
    <t>Подпрограмма "Развитие малых форм хозяйствования на территории Добрянского муниципального района"</t>
  </si>
  <si>
    <t>Поддержка достижения целевых показателей региональных программ развития агропромышленного комплекса (расходы, не софинансируемые из федерального бюджета)</t>
  </si>
  <si>
    <t>Поддержка достижения целевых показателей региональных программ развития агропромышленного комплекса</t>
  </si>
  <si>
    <t>Возмещение части затрат, связанных с реализацией проектной деятельности крестьянскими (фермерскими) хозяйствами в области сельскохозяйственного производства</t>
  </si>
  <si>
    <t xml:space="preserve">Анализ исполнения муниципальной программы «Обеспечение общественной безопасности Добрянского муниципального района» за 2018 год в разрезе источников финансирования и ГАБС </t>
  </si>
  <si>
    <t>Уточненный объем бюджетных ассигнований по МП (Постановление АДМР от 15.02.2019 № 129), тыс. руб.</t>
  </si>
  <si>
    <t>Уточненный объем бюджетных ассигнований по МП (Постановление АДМР от 08.02.2019 № 99), тыс. руб.</t>
  </si>
  <si>
    <t>Приобретение металлодетектеров</t>
  </si>
  <si>
    <t>Установка автоматизированного рабочего места с проведением специальных исследований и аттестационных мероприятий</t>
  </si>
  <si>
    <t>-</t>
  </si>
  <si>
    <t xml:space="preserve">Анализ исполнения муниципальной программы «Функционирование системы муниципального управления» за 2018 год в разрезе источников финансирования и ГАБС </t>
  </si>
  <si>
    <t>Размещение в СМИ информации об объявлении конкурса на включение в резерв управленческих кадров ДМР и результатов конкурса на включение в резерв управленческих кадров ДМР</t>
  </si>
  <si>
    <t>Мероприятия по организации диспансеризации муниципальных служащих Добрянского муниципального района</t>
  </si>
  <si>
    <t>Выплаты педагогическим работникам муниципальных образовательных учреждений и врачам государственных медицинских учреждений, расположенных на территории Добрянского района, на приобретение и строительство жилья</t>
  </si>
  <si>
    <t>Информирование потенциальных участников Программы о мероприятиях Программы (печатные СМИ, Интернет -сайты, Интернет -рассылки, СМС информирование, WEB-2,0, рассылка электронных писем, медиаконтент, видиоролики и др.)</t>
  </si>
  <si>
    <t>Уточненный объем бюджетных ассигнований по МП (Постановление АДМР от 21.02.2019 № 140), тыс. руб.</t>
  </si>
  <si>
    <t>Уточненный объем бюджетных ассигнований по МП (Постановление АДМР от 12.02.2019 № 111), тыс. руб.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</si>
  <si>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</si>
  <si>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Текущий ремонт полового покрытия в зале регистрации браков</t>
  </si>
  <si>
    <t>Отклонение тыс. руб. (гр. 5-9)</t>
  </si>
  <si>
    <t>% исполнения (гр. 9/5*100)</t>
  </si>
  <si>
    <t xml:space="preserve">Анализ исполнения муниципальной программы «Кадровая политика Добрянского муниципального района» за 2018 год в разрезе ГАБС </t>
  </si>
  <si>
    <t xml:space="preserve">Управление образования </t>
  </si>
  <si>
    <t>Обеспечение условий для развития физической культуры и массового спорта</t>
  </si>
  <si>
    <t xml:space="preserve">краевой </t>
  </si>
  <si>
    <t>Приобретение автотранспорта для нужд муниципальных образовательных учреждений Добрянского муниципального район</t>
  </si>
  <si>
    <t>Осуществление деятельности по обеспечению автотранспортом муниципальных учреждений Добрянского муниципального района для выполнения уставных целей и задач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</si>
  <si>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</si>
  <si>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Проведение ремонтных работ в образовательных учреждениях</t>
  </si>
  <si>
    <t>Единая субвенция на выполнение отдельных государственных полномочий в сфере образования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</si>
  <si>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</si>
  <si>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Мероприятие по организации оздоровления и отдыха детей</t>
  </si>
  <si>
    <t>Организация отдыха детей и молодежи</t>
  </si>
  <si>
    <t>Организация оздоровления и отдыха детей</t>
  </si>
  <si>
    <t>Реализация отдельных мероприятий муниципальных программ Добрянского муниципального района.</t>
  </si>
  <si>
    <t>Методическое сопровождение профессионального уровня педагогов учреждений общего и дополнительного образования</t>
  </si>
  <si>
    <t>Организация и проведение августовской педагогической конференции</t>
  </si>
  <si>
    <t>Организация мероприятий с учащимися</t>
  </si>
  <si>
    <t>Развитие детского технического творчества в Добрянском муниципальном районе</t>
  </si>
  <si>
    <t>Реализация дополнительных общеразвивающих программ, реализация дополнительных  предпрофессиональных программ в области искусств</t>
  </si>
  <si>
    <t>Стимулирование педагогических работников по результатам обучения школьников</t>
  </si>
  <si>
    <t>Единовременная премия обучающимся, награжденным знаком отличия Пермского края "Гордость Пермского края"</t>
  </si>
  <si>
    <t>Создание условий для личностного, профильного и профессионального самоопределения школьника</t>
  </si>
  <si>
    <t>Проведение церемонии награждения выпускников школ золотыми и серебряными  медалями</t>
  </si>
  <si>
    <t xml:space="preserve">Организация и проведение работы с одаренными детьми </t>
  </si>
  <si>
    <t>Организация подвоза учащихся к месту учебы в общеобразовательных учреждениях</t>
  </si>
  <si>
    <t>Реализация основных общеобразовательных программ начального общего образования,  основного общего образования, среднего общего образования</t>
  </si>
  <si>
    <t>Присмотр и уход</t>
  </si>
  <si>
    <t>Реализация основных общеобразовательных программ дошкольного образования</t>
  </si>
  <si>
    <t>Отклонение тыс.руб. (гр. 7-5)</t>
  </si>
  <si>
    <t>Уточненный объем бюджетных ассигнований по МП (Постановление АДМР от 04.02.2019 № 85) тыс.руб.</t>
  </si>
  <si>
    <t>Уточненный объем бюджетных ассигнований по МП (Решение ЗС № 447), тыс. руб.</t>
  </si>
  <si>
    <t xml:space="preserve">Анализ исполнения муниципальной программы «Функционирование и развитие системы образования Добрянского района» за 2018 год в разрезе источников финансирования и ГАБС </t>
  </si>
  <si>
    <t>Приложение 5</t>
  </si>
  <si>
    <t>Приложение 7</t>
  </si>
  <si>
    <t xml:space="preserve">Анализ исполнения муниципальной программы «Культура Добрянского района» за 2018 год в разрезе источников финансирования </t>
  </si>
  <si>
    <t>Уточненный объем бюджетных ассигнований по МП (Постановление АДМР от 28.02.2019 № 167) тыс.руб.</t>
  </si>
  <si>
    <t>Реализация отдельных мероприятий муниципальных программ Добрянского муниципального района</t>
  </si>
  <si>
    <t>Организация показа концертов и концертных программ</t>
  </si>
  <si>
    <t>Проведение мероприятий, посвященных календарным и юбилейным датам</t>
  </si>
  <si>
    <t>Проведение мероприятий, направленных на формирование имиджа профессии (профессиональные праздники, конкурсы)</t>
  </si>
  <si>
    <t>Проведение районных фестивалей, конкурсов, выставок, мероприятий</t>
  </si>
  <si>
    <t>Участие творческих коллективов района в краевых и территориальных праздниках, фестивалях, ярмарках, форумах и других акциях</t>
  </si>
  <si>
    <t>Реализация дополнительных общеразвивающих программ, реализация дополнительных предпрофессиональных программ в области искусств</t>
  </si>
  <si>
    <t>Предоставление субсидии детским школам искусств на приобретение музыкальных инструментов для обеспечения местной доли в рамках софинансирования расходных обязательств Пермского края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</si>
  <si>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</si>
  <si>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 xml:space="preserve"> в т.ч. по источникам финансирования</t>
  </si>
  <si>
    <t>Приложение 9</t>
  </si>
  <si>
    <t xml:space="preserve">Анализ исполнения муниципальной программы "Развитие физической культуры и спорта на территории Добрянского района" за 2018 год в разрезе источников финансирования </t>
  </si>
  <si>
    <t>Уточненный объем бюджетных ассигнований по МП (Постановление АДМР от 04.02.2019 № 84) тыс.руб.</t>
  </si>
  <si>
    <t>Единая субсидия на финансовое обеспечение выполнения муниципального задания МАУ ДО "Добрянская детско-юношеская спортивная школа"</t>
  </si>
  <si>
    <t>Единая субсидия на финансовое обеспечение выполнения муниципального задания МАУ ДО "Полазненская детско-юношеская спортивная школа олимпийского резерва"</t>
  </si>
  <si>
    <t>Предоставление субсидии детско-юношеской спортивной школе на приобретение качественного спортивного инвентаря для обеспечения местной доли в рамках софинансирования расходных обязательств Пермского края</t>
  </si>
  <si>
    <t>Организация и проведение физкультурно-массовых мероприятий, спортивных соревнований, мероприятий для людей с ограниченными возможностями здоровья на территории Добрянского муниципального района</t>
  </si>
  <si>
    <t>Организация и проведение мероприятий, направленных на внедрение Всероссийского физкультурно-спортивного комплекса "Готов к труду и обороне" (ГТО) на территории Добрянского муниципального района</t>
  </si>
  <si>
    <t>Предоставление мер социальной поддержки педагогическим работникам образовательных  муниципальных  учреждений, 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</si>
  <si>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 xml:space="preserve">Инвестиционный проект «Газификация административного здания объекта спорта «Биатлонный комплекс» </t>
  </si>
  <si>
    <t>Приложение 11</t>
  </si>
  <si>
    <t xml:space="preserve">Анализ исполнения муниципальной программы «Молодежная и семейная политика Добрянского муниципального района» за 2018 год в разрезе источников финансирования </t>
  </si>
  <si>
    <t>Уточненный объем бюджетных ассигнований по МП (Постановление АДМР от 04.02.2019 № 90) тыс.руб.</t>
  </si>
  <si>
    <t>Проведение мероприятий, направленных на развитие творческого и интеллектуального потенциала молодых людей</t>
  </si>
  <si>
    <t>Проведение мероприятий, направленных на поддержку юных дарований</t>
  </si>
  <si>
    <t>Проведение конкурсов, форумов, фестивалей, мероприятий, направленных на пропаганду семейных ценностей</t>
  </si>
  <si>
    <t>Обеспечение жильем молодых семей</t>
  </si>
  <si>
    <t xml:space="preserve">федеральный 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</si>
  <si>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</si>
  <si>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Проведение мероприятий, конкурсов, фестивалей для детей с ограниченными возможностями здоровья</t>
  </si>
  <si>
    <t>Организация участия семей, воспитывающих детей-инвалидов и детей с ограниченными возможностями здоровья в краевых, межмуниципальных и всероссийских конкурсах, фестивалях, мероприятиях</t>
  </si>
  <si>
    <t xml:space="preserve">Анализ исполнения муниципальной программы «Поддержка и развитие общественных инициатив на территории Добрянского района» за 2018 год в разрезе источников финансирования </t>
  </si>
  <si>
    <t>Уточненный объем бюджетных ассигнований по МП (Постановление АДМР от 27.02.2019 № 155) тыс.руб.</t>
  </si>
  <si>
    <t>Проведение межпоселенческих мероприятий в сфере культуры и досуга</t>
  </si>
  <si>
    <t>Конкурс социокультурных инициатив и проектов среди некоммерческих организаций Добрянского муниципального района</t>
  </si>
  <si>
    <t>Проект инициативного бюджетирования "Спорт для всех"</t>
  </si>
  <si>
    <t>внебюджетные источники</t>
  </si>
  <si>
    <t>Имущественный взнос некоммерческой организации Фонд "Молодежный прорыв"</t>
  </si>
  <si>
    <t>Финансовая поддержка СО НКО для организации и проведения мероприятий, направленных на увековечение памяти жертв политических репрессий</t>
  </si>
  <si>
    <t>Финансовая поддержка СО НКО для организации и проведения мероприятий, направленных на патриотическое воспитание граждан и социальную поддержку людей пожилого возраста</t>
  </si>
  <si>
    <t>Финансовая поддержка СО НКО для участия, организации и проведения мероприятий, направленных на социальную реабилитацию и поддержку инвалидов</t>
  </si>
  <si>
    <t>Финансовая поддержка СО НКО для участия в официальных спортивных мероприятиях, включенных в календарный план Пермского края</t>
  </si>
  <si>
    <t>Приложение 23</t>
  </si>
  <si>
    <t xml:space="preserve">Анализ исполнения муниципальной программы «Управление муниципальными финансами и муниципальным долгом  Добрянского муниципального района» за 2018 год в разрезе источников финансирования </t>
  </si>
  <si>
    <t>Уточненный объем бюджетных ассигнований по МП (Постановление АДМР от 26.02.2019 № 154), тыс. руб.</t>
  </si>
  <si>
    <t>УФиК</t>
  </si>
  <si>
    <t>Исполнение обязательств по реструктурированной задолженности Добрянского муниципального  района в части исполнения решений судов</t>
  </si>
  <si>
    <t>Иные дотации на выполнение полномочий по вопросам местного значения поселений в связи с выпадающими доходами от арендной платы за земельные участки</t>
  </si>
  <si>
    <t xml:space="preserve">Средства,передаваемые Добрянскому муниципальному району для осуществления полномочий по кассовому обслуживанию муниципальных учреждений поселений </t>
  </si>
  <si>
    <t>Выравнивание бюджетной обеспеченности сельских поселений Добрянского муниципального  района из районного фонда финансовой поддержки поселений</t>
  </si>
  <si>
    <t>Иные межбюджетные трансферты из бюджета района на выполнение полномочий по вопросам местного значения поселений, в соответствии с п.4.1.4. Положения о межбюджетных трансфертах, утвержденного Решением Земского Собрания Добрянского муниципального района от 28.05.2015 № 966</t>
  </si>
  <si>
    <t>Иные межбюджетные трансферты из бюджета района на выполнение полномочий по вопросам местного значения поселений, в соответствии с п.4.1.5. Положения о межбюджетных трансфертах, утвержденного Решением Земского Собрания Добрянского муниципального района от 28.05.2015 № 966</t>
  </si>
  <si>
    <t>Управление Резервным фондом администрации Добрянского муниципального района</t>
  </si>
  <si>
    <t>Обеспечение своевременных расчетов Добрянским муниципальным районом по погашению и обслуживанию кредита, полученного в кредитной организации</t>
  </si>
  <si>
    <t>Приложение 25</t>
  </si>
  <si>
    <t xml:space="preserve">Анализ исполнения муниципальной программы «Гармонизация межнациональных и межконфессиональных отношений в Добрянском муниципальном районе» за 2018 год в разрезе ГАБС </t>
  </si>
  <si>
    <t>Уточненный объем бюджетных ассигнований по МП (Постановление АДМР от 26.03.2019 № 241), тыс. руб.</t>
  </si>
  <si>
    <t>Публикация тематических статей по вопросам межэтнических отношений в районных средствах массовой информации, изготовление и размещение объектов социальной рекламы, пропагандирующих взаимоуважение между лицами разных национальностей и вероисповедания, способствущее формированию позитивных установок на этническое многообразие, пропаганду народных традиций и обычаев, укрепление единства и добрососедства народов, проживающих на территории района</t>
  </si>
  <si>
    <t>Проведение мероприятий, направленных на укрепление межнациональной и межконфессионной солидарности среди жителей Добрянского муниципального района</t>
  </si>
  <si>
    <t>Проведение коплексных кадастровых работ в рамках федеральной целевой программы "Развитие единой государстенной системы регистрации прав и кадастрового учета недвижимости (2014-2020 годы)</t>
  </si>
  <si>
    <t>Расходы на ремонт автотранспорта за счет страховых возмещений, используемого отраслевыми (функциональными) органами администрации Добрянского муниципального района</t>
  </si>
  <si>
    <t>Исполнение решения Арбитражного суда Пермского края от 15.04.2015 г. по делу № А50-841/2014 г.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</si>
  <si>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</si>
  <si>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Содержание жилых помещений специализированного жилищного фонда для детей-сирот, детей, оставшихся без попечения родителей, лицам из их числа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</si>
  <si>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детейоставшихся без попечения родителей по договорам найма специализированных жилых помещений</t>
  </si>
  <si>
    <t>Взносы на капитальный ремонт общего имущества в многоквартирных домах, являющихся муниципальной собственностью Добрянского муниципального района</t>
  </si>
  <si>
    <t>Обеспечение содержания  и сохранности имущества незавершенного строительства "Культурно-досуговый центр в г.Добрянке Пермского края</t>
  </si>
  <si>
    <t>Информационное обеспечение ведения Реестра муниципального имущества и Реестра договоров аренды имущества и земельных участков</t>
  </si>
  <si>
    <t>Обеспечение содержания  и сохранности имущества незавершенного строительством комплекса «Стадион «Добрянка»</t>
  </si>
  <si>
    <t>Мониторинг на полигоне твердых бытовых отходов п. Полазна</t>
  </si>
  <si>
    <t>Текущий ремонт недвижимого имущества, находящегося в муниципальной казне</t>
  </si>
  <si>
    <t>Текущий ремонт инженерных сетей, находящихся в муниципальной казне</t>
  </si>
  <si>
    <t>Содержание и обслуживание внешних инженерных сетей, находящихся в муниципальной казне</t>
  </si>
  <si>
    <t>Содержание и обслуживание муниципального  недвижимого имущества Добрянского муниципального района</t>
  </si>
  <si>
    <t>Изготовление схем размещения земельных участков, подготовка межевого плана земельных участков, постановка на кадастровый учет с целью бесплатного предоставления многодетным семьям</t>
  </si>
  <si>
    <t>Почтовые расходы по отправке исходящей корреспонденции по земельным вопросам</t>
  </si>
  <si>
    <t>Осуществление оценки объектов муниципальной собственности, земельных участков, вовлекаемых в оборот, реализуемых через торги</t>
  </si>
  <si>
    <t>Межевание земельных участков, государственная собственность на которые не разграничена, в том числе с целью продажи через торги</t>
  </si>
  <si>
    <t>Межевание земельных участков, находящихся в собственности муниципального образования</t>
  </si>
  <si>
    <t>Публикации объявлений в средствах массовой информации о торгах, передаче в пользование, аренду</t>
  </si>
  <si>
    <t>Проведение технической инвентаризации объектов недвижимости, находящихся в собственности Добрянского муниципального района</t>
  </si>
  <si>
    <t>Выполнение мероприятий по демонтажу самовольно установленных рекламных конструкций на территории района</t>
  </si>
  <si>
    <t>Текущий ремонт помещений, занимаемых отраслевыми (функциональными) органами администрации Добрянского муниципального района</t>
  </si>
  <si>
    <t>Приобретение автотранспорта для нужд Добрянского муниципального района</t>
  </si>
  <si>
    <t>Содержание и обслуживание помещений, занимаемых отраслевыми (функциональными) органами администрации Добрянского муниципального района (ОМСУ)</t>
  </si>
  <si>
    <t>Расходы на обеспечение деятельности органов местного самоуправления</t>
  </si>
  <si>
    <t>Уточненный объем бюджетных ассигнований по МП (Постановление АДМР от 04.03.2019 № 178), тыс. руб.</t>
  </si>
  <si>
    <t xml:space="preserve">Анализ исполнения муниципальной программы «Управление земельными ресурсами и имуществом Добрянского муниципального района» за 2018 год в разрезе источников финансирования и ГАБС </t>
  </si>
  <si>
    <t>Приложение 17</t>
  </si>
  <si>
    <t>Приложение 15</t>
  </si>
  <si>
    <t xml:space="preserve">Анализ исполнения муниципальной программы «Инфраструктура и градостроительство Добрянского района» за 2018 год в разрезе источников финансирования и ГАБС </t>
  </si>
  <si>
    <t>Уточненный объем бюджетных ассигнований по МП (Постановление АДМР от 03.09.2018 № 706), тыс. руб.</t>
  </si>
  <si>
    <t>6</t>
  </si>
  <si>
    <t>7</t>
  </si>
  <si>
    <t>8</t>
  </si>
  <si>
    <t>9</t>
  </si>
  <si>
    <t>10</t>
  </si>
  <si>
    <t>Подпрограмма "Инфраструктура Добрянского района"</t>
  </si>
  <si>
    <t xml:space="preserve">Содержание казенных учреждений Добрянского муниципального района </t>
  </si>
  <si>
    <t>Исполнение решения судов, вступивших в законную силу, оплата государственной пошлины и административных штрафов</t>
  </si>
  <si>
    <t>местный(БП</t>
  </si>
  <si>
    <t xml:space="preserve">Средства, передаваемые Добрянскому муниципальному району  на выполнение части полномочий по решению вопросов местного значения в сфере дорожной деятельности </t>
  </si>
  <si>
    <t xml:space="preserve">Строительство внешних инженерных сетей МБОУ "Добрянская основная общеобразовательная школа № 1"  </t>
  </si>
  <si>
    <t>Инвестиционный проект "Районный культурно-досуговый центр в г.Добрянка Пермского края"</t>
  </si>
  <si>
    <t>Инвестиционный проект "Комплекс районной больницы в п. Полазна"</t>
  </si>
  <si>
    <t>Инвестиционный проект "Корпус 2 МБОУ ДСОШ № 5 по адресу Пермский край г. Добрянка, ул. Победы, 101</t>
  </si>
  <si>
    <t>Инвестиционный проект «Строительство межшкольного стадиона  МБОУ «Добрянская средняя общеобразовательная школа № 3» в г. Добрянка</t>
  </si>
  <si>
    <t>Инвестиционный проект «Строительство межшкольного стадиона  МАОУ «Полазненская средняя общеобразовательная школа № 1» в п. Полазна</t>
  </si>
  <si>
    <t>Устройство системы водоснабжения МБОУ "Голубятская СОШ"</t>
  </si>
  <si>
    <t>Содержание автомобильных дорог местного значения вне границ населенных пунктов в границах Добрянского муниципального района</t>
  </si>
  <si>
    <t>Мероприятия по приведению в нормативное состояние автомобильных дорог местного значения Добрянского муниципального района</t>
  </si>
  <si>
    <t>Проектирование, строительство (реконструкция), капитальный ремонт и ремонт автодорог общего пользования местного значения, находящихся на территории ПК</t>
  </si>
  <si>
    <t>Проектирование, строительство (реконструкция) автомобильных дорог общего пользования (за исключением автодорог Федерального значения) с твердым покрытием до сельских населенных пунктов, не имеющих круглогодичной связи с сетью автодорог(реконструкция автодороги "Пермь-Березники-Гари)</t>
  </si>
  <si>
    <t>Проектно-изыскательские работы по капитальному ремонту автодороги "Пермь-Ильинский-Сенькино"-Камский,000+000-км.004+600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</si>
  <si>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ПК</t>
  </si>
  <si>
    <t>местный БП</t>
  </si>
  <si>
    <t>Проектные работы по капитальному ремонту автомобильной дороги от Гаринской ООШ ДО П/Л "Звезда", участок 3 км.</t>
  </si>
  <si>
    <t>Обустройство спортивных и детских игровых площадок на территории Добрянского муниципального района</t>
  </si>
  <si>
    <t>Устройство спортивных площадок и оснащение объектов спортивным оборудованием и инвентарем для занятий физической культурой и спортом</t>
  </si>
  <si>
    <t>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</t>
  </si>
  <si>
    <t>Возмещение части затрат, связанных с перевозкой пассажиров и их багажа водным транспортом на меж поселенческом маршруте "Добрянка-Сенькино"</t>
  </si>
  <si>
    <t>Возмещение части затрат перевозчикам, имеющим недополученные доходы, возникающие в связи с применением регулируемых тарифов на муниципальных маршрутах регулярных перевозок между поселениями в границах ДМР</t>
  </si>
  <si>
    <t>Реализация мероприятий, направленных на достижение целевых показателей программы комплексного развития транспортной инфраструктуры "Безопасные и качественные дороги Пермской городской агломерации"</t>
  </si>
  <si>
    <t>Выполнение мероприятий по устройству наружных сетей, благоустройству и ограждению территории Сельского дома культуры на 100 мест в п. Нижний Лух Добрянского района</t>
  </si>
  <si>
    <t>Капитальный ремонт моста через реку Вож в г.Добрянке</t>
  </si>
  <si>
    <t>Выполнение работ по ремонту автодорог общего пользования местногог значения и искусственных сооружений  на них</t>
  </si>
  <si>
    <t>Подпрограмма "Градостроительство Добрянского района"</t>
  </si>
  <si>
    <t>Проектные (изыскательские) работы по внесению изменений в Генеральные планы и Правила землепользования и застройки сельских поселений, выполнение работ по разработке карт (планов) объектов землеустройства: границы населенных пунктов, территориальные зоны сельских поселений ДМР</t>
  </si>
  <si>
    <t>Подготовка документации по планировке территории сельских поселений Добрянского муниципального района</t>
  </si>
  <si>
    <t>Подпрограмма "Профилактика безопасности дорожного движения в Добрянском муниципальном районе"</t>
  </si>
  <si>
    <t>Районный конкурс "Безопасное колесо"</t>
  </si>
  <si>
    <t>Участие в краевом конкурсе "Безопасное колесо"</t>
  </si>
  <si>
    <t>Мероприятия по предупреждению детского дорожно-транспортного травматизма</t>
  </si>
  <si>
    <t>Единовременная денежная выплата педагогическим работникам муниципальных образовательных учреждений на приобретение(строительство) жилого помещения)</t>
  </si>
  <si>
    <t>от 30.04.2019</t>
  </si>
  <si>
    <t>Приложение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</si>
</sst>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426">
    <xf numFmtId="0" fontId="0" fillId="0" borderId="0" xfId="0"/>
    <xf numFmtId="0" fontId="3" fillId="0" borderId="3" xfId="0" applyFont="1" applyBorder="1"/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49" fontId="3" fillId="0" borderId="4" xfId="0" applyNumberFormat="1" applyFont="1" applyBorder="1"/>
    <xf numFmtId="49" fontId="3" fillId="0" borderId="7" xfId="0" applyNumberFormat="1" applyFont="1" applyBorder="1"/>
    <xf numFmtId="164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0" fillId="0" borderId="0" xfId="0" applyNumberFormat="1"/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0" xfId="0" applyAlignment="1">
      <alignment horizontal="center" wrapText="1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64" fontId="8" fillId="0" borderId="3" xfId="0" applyNumberFormat="1" applyFont="1" applyBorder="1" applyAlignment="1">
      <alignment horizontal="center" vertical="center"/>
    </xf>
    <xf numFmtId="0" fontId="5" fillId="0" borderId="3" xfId="0" applyFont="1" applyBorder="1"/>
    <xf numFmtId="0" fontId="0" fillId="0" borderId="0" xfId="0" applyFont="1"/>
    <xf numFmtId="49" fontId="0" fillId="0" borderId="3" xfId="0" applyNumberFormat="1" applyFont="1" applyBorder="1"/>
    <xf numFmtId="0" fontId="0" fillId="0" borderId="3" xfId="0" applyFont="1" applyBorder="1"/>
    <xf numFmtId="0" fontId="5" fillId="0" borderId="2" xfId="0" applyFont="1" applyBorder="1"/>
    <xf numFmtId="49" fontId="3" fillId="0" borderId="4" xfId="0" applyNumberFormat="1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3" fillId="0" borderId="3" xfId="0" applyFont="1" applyFill="1" applyBorder="1"/>
    <xf numFmtId="0" fontId="3" fillId="0" borderId="1" xfId="0" applyFont="1" applyBorder="1" applyAlignment="1">
      <alignment horizontal="center" vertical="center"/>
    </xf>
    <xf numFmtId="0" fontId="7" fillId="0" borderId="0" xfId="1"/>
    <xf numFmtId="0" fontId="7" fillId="0" borderId="0" xfId="1" applyFill="1"/>
    <xf numFmtId="0" fontId="7" fillId="0" borderId="0" xfId="1" applyBorder="1" applyAlignment="1">
      <alignment wrapText="1"/>
    </xf>
    <xf numFmtId="0" fontId="2" fillId="0" borderId="0" xfId="1" applyFont="1" applyAlignment="1">
      <alignment horizontal="left" vertical="center"/>
    </xf>
    <xf numFmtId="164" fontId="7" fillId="0" borderId="0" xfId="1" applyNumberFormat="1"/>
    <xf numFmtId="49" fontId="0" fillId="0" borderId="0" xfId="0" applyNumberFormat="1" applyBorder="1"/>
    <xf numFmtId="164" fontId="8" fillId="0" borderId="3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164" fontId="12" fillId="0" borderId="3" xfId="1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justify" vertical="distributed" wrapText="1"/>
    </xf>
    <xf numFmtId="0" fontId="3" fillId="0" borderId="3" xfId="1" applyFont="1" applyBorder="1" applyAlignment="1">
      <alignment horizontal="left" vertical="center"/>
    </xf>
    <xf numFmtId="0" fontId="3" fillId="0" borderId="3" xfId="1" applyFont="1" applyBorder="1"/>
    <xf numFmtId="164" fontId="3" fillId="0" borderId="3" xfId="1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justify" vertical="center" wrapText="1"/>
    </xf>
    <xf numFmtId="0" fontId="3" fillId="0" borderId="3" xfId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justify" vertical="center" wrapText="1"/>
    </xf>
    <xf numFmtId="0" fontId="8" fillId="0" borderId="3" xfId="1" applyFont="1" applyBorder="1" applyAlignment="1">
      <alignment horizontal="center" vertical="center" wrapText="1"/>
    </xf>
    <xf numFmtId="0" fontId="13" fillId="0" borderId="0" xfId="1" applyFont="1"/>
    <xf numFmtId="164" fontId="13" fillId="0" borderId="0" xfId="1" applyNumberFormat="1" applyFont="1"/>
    <xf numFmtId="164" fontId="8" fillId="3" borderId="3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7" fillId="0" borderId="0" xfId="1" applyFont="1"/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7" fillId="0" borderId="0" xfId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65" fontId="3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horizontal="center" vertical="center"/>
    </xf>
    <xf numFmtId="0" fontId="11" fillId="0" borderId="0" xfId="0" applyFont="1"/>
    <xf numFmtId="164" fontId="8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0" fillId="0" borderId="0" xfId="0" applyNumberFormat="1" applyFill="1"/>
    <xf numFmtId="164" fontId="0" fillId="0" borderId="0" xfId="0" applyNumberFormat="1" applyFill="1"/>
    <xf numFmtId="164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/>
    <xf numFmtId="49" fontId="15" fillId="0" borderId="3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9" fontId="5" fillId="3" borderId="3" xfId="0" applyNumberFormat="1" applyFont="1" applyFill="1" applyBorder="1"/>
    <xf numFmtId="164" fontId="5" fillId="3" borderId="3" xfId="1" applyNumberFormat="1" applyFont="1" applyFill="1" applyBorder="1" applyAlignment="1">
      <alignment horizontal="justify" vertical="distributed" wrapText="1"/>
    </xf>
    <xf numFmtId="164" fontId="5" fillId="3" borderId="3" xfId="0" applyNumberFormat="1" applyFont="1" applyFill="1" applyBorder="1" applyAlignment="1">
      <alignment horizontal="center" vertical="center"/>
    </xf>
    <xf numFmtId="164" fontId="16" fillId="3" borderId="4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3" fillId="0" borderId="3" xfId="0" applyFont="1" applyBorder="1" applyAlignment="1">
      <alignment vertical="center"/>
    </xf>
    <xf numFmtId="49" fontId="3" fillId="0" borderId="0" xfId="0" applyNumberFormat="1" applyFont="1"/>
    <xf numFmtId="164" fontId="3" fillId="0" borderId="0" xfId="0" applyNumberFormat="1" applyFont="1"/>
    <xf numFmtId="164" fontId="2" fillId="0" borderId="0" xfId="0" applyNumberFormat="1" applyFont="1"/>
    <xf numFmtId="0" fontId="0" fillId="0" borderId="0" xfId="0" applyFont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3" fillId="2" borderId="3" xfId="0" applyFont="1" applyFill="1" applyBorder="1" applyAlignment="1">
      <alignment horizontal="justify" vertical="distributed" wrapText="1"/>
    </xf>
    <xf numFmtId="16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>
      <alignment horizontal="justify" vertical="distributed" wrapText="1"/>
    </xf>
    <xf numFmtId="164" fontId="3" fillId="0" borderId="3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justify" vertical="distributed"/>
    </xf>
    <xf numFmtId="164" fontId="5" fillId="0" borderId="3" xfId="0" applyNumberFormat="1" applyFont="1" applyBorder="1" applyAlignment="1" applyProtection="1">
      <alignment horizontal="center" vertical="center"/>
      <protection locked="0"/>
    </xf>
    <xf numFmtId="164" fontId="5" fillId="0" borderId="3" xfId="0" applyNumberFormat="1" applyFont="1" applyBorder="1" applyAlignment="1" applyProtection="1">
      <alignment horizontal="center" vertical="center" wrapText="1"/>
      <protection locked="0"/>
    </xf>
    <xf numFmtId="16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3" fillId="0" borderId="0" xfId="0" applyFont="1" applyFill="1" applyBorder="1" applyAlignment="1">
      <alignment horizontal="justify" vertical="distributed" wrapText="1"/>
    </xf>
    <xf numFmtId="0" fontId="0" fillId="0" borderId="0" xfId="0" applyFont="1" applyFill="1" applyBorder="1" applyAlignment="1">
      <alignment horizontal="justify" vertical="distributed"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wrapText="1"/>
    </xf>
    <xf numFmtId="164" fontId="12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4" fontId="2" fillId="0" borderId="0" xfId="0" applyNumberFormat="1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1" applyFont="1"/>
    <xf numFmtId="0" fontId="3" fillId="0" borderId="0" xfId="1" applyFont="1" applyBorder="1" applyAlignment="1">
      <alignment wrapText="1"/>
    </xf>
    <xf numFmtId="0" fontId="3" fillId="0" borderId="0" xfId="1" applyFont="1" applyFill="1"/>
    <xf numFmtId="0" fontId="3" fillId="0" borderId="0" xfId="1" applyFont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17" fillId="0" borderId="3" xfId="1" applyFont="1" applyBorder="1" applyAlignment="1">
      <alignment wrapText="1"/>
    </xf>
    <xf numFmtId="164" fontId="17" fillId="0" borderId="3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/>
    </xf>
    <xf numFmtId="0" fontId="2" fillId="0" borderId="3" xfId="0" applyFont="1" applyBorder="1"/>
    <xf numFmtId="164" fontId="3" fillId="0" borderId="0" xfId="1" applyNumberFormat="1" applyFont="1"/>
    <xf numFmtId="0" fontId="18" fillId="0" borderId="3" xfId="0" applyFont="1" applyBorder="1" applyAlignment="1">
      <alignment wrapText="1"/>
    </xf>
    <xf numFmtId="0" fontId="19" fillId="0" borderId="0" xfId="0" applyFont="1" applyAlignment="1">
      <alignment wrapText="1"/>
    </xf>
    <xf numFmtId="0" fontId="17" fillId="0" borderId="3" xfId="0" applyFont="1" applyBorder="1"/>
    <xf numFmtId="164" fontId="17" fillId="0" borderId="3" xfId="0" applyNumberFormat="1" applyFont="1" applyFill="1" applyBorder="1" applyAlignment="1">
      <alignment horizontal="center"/>
    </xf>
    <xf numFmtId="164" fontId="17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/>
    </xf>
    <xf numFmtId="0" fontId="8" fillId="0" borderId="0" xfId="1" applyFont="1" applyFill="1"/>
    <xf numFmtId="0" fontId="3" fillId="0" borderId="0" xfId="1" applyFont="1" applyFill="1" applyBorder="1"/>
    <xf numFmtId="164" fontId="8" fillId="0" borderId="0" xfId="1" applyNumberFormat="1" applyFont="1" applyFill="1"/>
    <xf numFmtId="164" fontId="3" fillId="0" borderId="0" xfId="1" applyNumberFormat="1" applyFont="1" applyFill="1"/>
    <xf numFmtId="164" fontId="2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  <xf numFmtId="164" fontId="14" fillId="0" borderId="3" xfId="0" applyNumberFormat="1" applyFont="1" applyFill="1" applyBorder="1"/>
    <xf numFmtId="164" fontId="0" fillId="0" borderId="3" xfId="0" applyNumberFormat="1" applyFont="1" applyFill="1" applyBorder="1"/>
    <xf numFmtId="0" fontId="0" fillId="0" borderId="3" xfId="0" applyFont="1" applyFill="1" applyBorder="1" applyAlignment="1"/>
    <xf numFmtId="0" fontId="20" fillId="0" borderId="0" xfId="0" applyFont="1" applyFill="1"/>
    <xf numFmtId="164" fontId="17" fillId="0" borderId="3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0" xfId="1" applyFont="1" applyFill="1"/>
    <xf numFmtId="164" fontId="8" fillId="0" borderId="3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1" fillId="0" borderId="3" xfId="1" applyFont="1" applyFill="1" applyBorder="1" applyAlignment="1">
      <alignment horizontal="center" vertical="center" wrapText="1"/>
    </xf>
    <xf numFmtId="49" fontId="21" fillId="0" borderId="3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0" fontId="14" fillId="0" borderId="0" xfId="0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/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1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/>
    </xf>
    <xf numFmtId="164" fontId="21" fillId="0" borderId="3" xfId="0" applyNumberFormat="1" applyFont="1" applyFill="1" applyBorder="1" applyAlignment="1">
      <alignment horizontal="center" vertical="center" wrapText="1"/>
    </xf>
    <xf numFmtId="164" fontId="21" fillId="0" borderId="6" xfId="0" applyNumberFormat="1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12" fillId="0" borderId="0" xfId="0" applyFont="1" applyFill="1"/>
    <xf numFmtId="0" fontId="8" fillId="0" borderId="3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left" vertical="center"/>
    </xf>
    <xf numFmtId="164" fontId="24" fillId="0" borderId="3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/>
    </xf>
    <xf numFmtId="0" fontId="22" fillId="0" borderId="3" xfId="0" applyFont="1" applyFill="1" applyBorder="1"/>
    <xf numFmtId="0" fontId="8" fillId="0" borderId="3" xfId="0" applyFont="1" applyFill="1" applyBorder="1" applyAlignment="1"/>
    <xf numFmtId="164" fontId="8" fillId="0" borderId="3" xfId="0" applyNumberFormat="1" applyFont="1" applyFill="1" applyBorder="1"/>
    <xf numFmtId="0" fontId="8" fillId="0" borderId="3" xfId="0" applyFont="1" applyFill="1" applyBorder="1"/>
    <xf numFmtId="0" fontId="8" fillId="0" borderId="3" xfId="0" applyFont="1" applyFill="1" applyBorder="1" applyAlignment="1">
      <alignment vertical="center"/>
    </xf>
    <xf numFmtId="0" fontId="22" fillId="0" borderId="6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9" fontId="3" fillId="0" borderId="14" xfId="0" applyNumberFormat="1" applyFont="1" applyBorder="1" applyAlignment="1">
      <alignment horizontal="left" vertical="top"/>
    </xf>
    <xf numFmtId="49" fontId="3" fillId="0" borderId="8" xfId="0" applyNumberFormat="1" applyFont="1" applyBorder="1" applyAlignment="1">
      <alignment horizontal="left" vertical="top"/>
    </xf>
    <xf numFmtId="0" fontId="0" fillId="0" borderId="13" xfId="0" applyFont="1" applyBorder="1" applyAlignment="1">
      <alignment vertical="top"/>
    </xf>
    <xf numFmtId="0" fontId="0" fillId="0" borderId="10" xfId="0" applyFont="1" applyBorder="1" applyAlignment="1">
      <alignment vertical="top"/>
    </xf>
    <xf numFmtId="0" fontId="0" fillId="0" borderId="12" xfId="0" applyFont="1" applyBorder="1" applyAlignment="1">
      <alignment vertical="top"/>
    </xf>
    <xf numFmtId="0" fontId="0" fillId="0" borderId="1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 wrapText="1"/>
    </xf>
    <xf numFmtId="0" fontId="14" fillId="3" borderId="2" xfId="0" applyFont="1" applyFill="1" applyBorder="1" applyAlignment="1">
      <alignment horizontal="justify" vertical="center" wrapText="1"/>
    </xf>
    <xf numFmtId="0" fontId="3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5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49" fontId="3" fillId="0" borderId="14" xfId="0" applyNumberFormat="1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3" fillId="0" borderId="14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vertical="top"/>
    </xf>
    <xf numFmtId="0" fontId="0" fillId="0" borderId="11" xfId="0" applyFont="1" applyFill="1" applyBorder="1" applyAlignment="1">
      <alignment vertical="top"/>
    </xf>
    <xf numFmtId="0" fontId="3" fillId="0" borderId="0" xfId="0" applyFont="1" applyAlignment="1">
      <alignment horizontal="right"/>
    </xf>
    <xf numFmtId="0" fontId="0" fillId="0" borderId="0" xfId="0" applyAlignment="1"/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14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2" borderId="15" xfId="0" applyFont="1" applyFill="1" applyBorder="1" applyAlignment="1">
      <alignment vertical="center" wrapText="1"/>
    </xf>
    <xf numFmtId="49" fontId="3" fillId="0" borderId="14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6" xfId="0" applyBorder="1" applyAlignment="1"/>
    <xf numFmtId="0" fontId="3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3" fillId="0" borderId="4" xfId="0" applyNumberFormat="1" applyFont="1" applyBorder="1" applyAlignment="1">
      <alignment wrapText="1"/>
    </xf>
    <xf numFmtId="0" fontId="0" fillId="0" borderId="6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24" fillId="0" borderId="4" xfId="0" applyFont="1" applyFill="1" applyBorder="1" applyAlignment="1">
      <alignment horizontal="left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49" fontId="22" fillId="0" borderId="3" xfId="0" applyNumberFormat="1" applyFont="1" applyFill="1" applyBorder="1" applyAlignment="1">
      <alignment vertical="top" wrapText="1"/>
    </xf>
    <xf numFmtId="0" fontId="8" fillId="0" borderId="3" xfId="0" applyFont="1" applyFill="1" applyBorder="1" applyAlignment="1"/>
    <xf numFmtId="0" fontId="8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/>
    </xf>
    <xf numFmtId="0" fontId="22" fillId="0" borderId="1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7" xfId="0" applyBorder="1" applyAlignment="1"/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14" fillId="0" borderId="0" xfId="0" applyFont="1" applyFill="1" applyAlignment="1"/>
    <xf numFmtId="0" fontId="22" fillId="0" borderId="0" xfId="0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0" fontId="0" fillId="0" borderId="5" xfId="0" applyBorder="1" applyAlignment="1"/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top" wrapText="1"/>
    </xf>
    <xf numFmtId="0" fontId="0" fillId="0" borderId="3" xfId="0" applyFont="1" applyFill="1" applyBorder="1" applyAlignment="1"/>
    <xf numFmtId="0" fontId="0" fillId="0" borderId="3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wrapText="1"/>
    </xf>
    <xf numFmtId="0" fontId="0" fillId="0" borderId="5" xfId="0" applyBorder="1" applyAlignment="1">
      <alignment vertical="center"/>
    </xf>
    <xf numFmtId="49" fontId="3" fillId="0" borderId="9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0" fontId="0" fillId="0" borderId="10" xfId="0" applyBorder="1" applyAlignment="1"/>
    <xf numFmtId="49" fontId="3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1" applyFont="1" applyBorder="1" applyAlignment="1">
      <alignment horizontal="center" wrapText="1"/>
    </xf>
    <xf numFmtId="0" fontId="3" fillId="0" borderId="0" xfId="0" applyFont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14" xfId="1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49" fontId="2" fillId="0" borderId="14" xfId="0" applyNumberFormat="1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11" xfId="0" applyBorder="1" applyAlignment="1">
      <alignment vertical="top"/>
    </xf>
    <xf numFmtId="49" fontId="0" fillId="0" borderId="4" xfId="0" applyNumberFormat="1" applyFont="1" applyBorder="1" applyAlignment="1"/>
    <xf numFmtId="0" fontId="0" fillId="0" borderId="6" xfId="0" applyFont="1" applyBorder="1" applyAlignment="1"/>
    <xf numFmtId="49" fontId="3" fillId="0" borderId="6" xfId="0" applyNumberFormat="1" applyFont="1" applyBorder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workbookViewId="0">
      <selection activeCell="K3" sqref="K3"/>
    </sheetView>
  </sheetViews>
  <sheetFormatPr defaultRowHeight="15.75" x14ac:dyDescent="0.25"/>
  <cols>
    <col min="1" max="1" width="18.85546875" style="66" customWidth="1"/>
    <col min="2" max="2" width="21.5703125" style="69" customWidth="1"/>
    <col min="3" max="3" width="49" style="68" customWidth="1"/>
    <col min="4" max="4" width="19.42578125" style="66" customWidth="1"/>
    <col min="5" max="5" width="19.5703125" style="66" customWidth="1"/>
    <col min="6" max="6" width="14.28515625" style="66" customWidth="1"/>
    <col min="7" max="7" width="22.5703125" style="66" customWidth="1"/>
    <col min="8" max="8" width="14.42578125" style="66" customWidth="1"/>
    <col min="9" max="9" width="19.28515625" style="67" customWidth="1"/>
    <col min="10" max="10" width="13.140625" style="66" customWidth="1"/>
    <col min="11" max="11" width="14.140625" style="66" customWidth="1"/>
    <col min="12" max="16384" width="9.140625" style="66"/>
  </cols>
  <sheetData>
    <row r="1" spans="1:14" x14ac:dyDescent="0.25">
      <c r="J1" s="42"/>
      <c r="K1" s="253" t="s">
        <v>133</v>
      </c>
    </row>
    <row r="2" spans="1:14" x14ac:dyDescent="0.25">
      <c r="J2" s="42"/>
      <c r="K2" s="253" t="s">
        <v>36</v>
      </c>
    </row>
    <row r="3" spans="1:14" x14ac:dyDescent="0.25">
      <c r="J3" s="42"/>
      <c r="K3" s="253" t="s">
        <v>271</v>
      </c>
    </row>
    <row r="4" spans="1:14" ht="15" x14ac:dyDescent="0.25">
      <c r="B4" s="102"/>
      <c r="C4" s="101"/>
      <c r="E4" s="67"/>
      <c r="G4" s="264"/>
      <c r="H4" s="264"/>
      <c r="I4" s="264"/>
      <c r="J4" s="264"/>
      <c r="K4" s="264"/>
    </row>
    <row r="5" spans="1:14" ht="22.5" customHeight="1" x14ac:dyDescent="0.3">
      <c r="A5" s="265" t="s">
        <v>132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100"/>
      <c r="M5" s="100"/>
      <c r="N5" s="99"/>
    </row>
    <row r="7" spans="1:14" s="93" customFormat="1" ht="15.75" customHeight="1" x14ac:dyDescent="0.25">
      <c r="A7" s="267" t="s">
        <v>2</v>
      </c>
      <c r="B7" s="267" t="s">
        <v>4</v>
      </c>
      <c r="C7" s="270" t="s">
        <v>0</v>
      </c>
      <c r="D7" s="272" t="s">
        <v>77</v>
      </c>
      <c r="E7" s="272" t="s">
        <v>131</v>
      </c>
      <c r="F7" s="274" t="s">
        <v>11</v>
      </c>
      <c r="G7" s="276" t="s">
        <v>130</v>
      </c>
      <c r="H7" s="276" t="s">
        <v>129</v>
      </c>
      <c r="I7" s="278" t="s">
        <v>14</v>
      </c>
      <c r="J7" s="274" t="s">
        <v>99</v>
      </c>
      <c r="K7" s="279" t="s">
        <v>100</v>
      </c>
    </row>
    <row r="8" spans="1:14" s="93" customFormat="1" ht="99.75" customHeight="1" x14ac:dyDescent="0.25">
      <c r="A8" s="268"/>
      <c r="B8" s="269"/>
      <c r="C8" s="271"/>
      <c r="D8" s="273"/>
      <c r="E8" s="273"/>
      <c r="F8" s="275"/>
      <c r="G8" s="277"/>
      <c r="H8" s="280"/>
      <c r="I8" s="278"/>
      <c r="J8" s="275"/>
      <c r="K8" s="279"/>
    </row>
    <row r="9" spans="1:14" s="93" customFormat="1" ht="15" x14ac:dyDescent="0.25">
      <c r="A9" s="98">
        <v>1</v>
      </c>
      <c r="B9" s="81">
        <v>2</v>
      </c>
      <c r="C9" s="97">
        <v>3</v>
      </c>
      <c r="D9" s="96" t="s">
        <v>15</v>
      </c>
      <c r="E9" s="96" t="s">
        <v>16</v>
      </c>
      <c r="F9" s="81">
        <v>6</v>
      </c>
      <c r="G9" s="91">
        <v>7</v>
      </c>
      <c r="H9" s="91">
        <v>8</v>
      </c>
      <c r="I9" s="91">
        <v>9</v>
      </c>
      <c r="J9" s="91">
        <v>10</v>
      </c>
      <c r="K9" s="81">
        <v>11</v>
      </c>
    </row>
    <row r="10" spans="1:14" s="93" customFormat="1" ht="30" x14ac:dyDescent="0.25">
      <c r="A10" s="87" t="s">
        <v>3</v>
      </c>
      <c r="B10" s="85" t="s">
        <v>8</v>
      </c>
      <c r="C10" s="86" t="s">
        <v>128</v>
      </c>
      <c r="D10" s="90">
        <v>60509.599999999999</v>
      </c>
      <c r="E10" s="72">
        <v>56379.7</v>
      </c>
      <c r="F10" s="72">
        <f t="shared" ref="F10:F42" si="0">E10-D10</f>
        <v>-4129.9000000000015</v>
      </c>
      <c r="G10" s="72">
        <v>56379.7</v>
      </c>
      <c r="H10" s="72">
        <f t="shared" ref="H10:H45" si="1">G10-E10</f>
        <v>0</v>
      </c>
      <c r="I10" s="83">
        <v>56378.400000000001</v>
      </c>
      <c r="J10" s="72">
        <f t="shared" ref="J10:J45" si="2">E10-I10</f>
        <v>1.2999999999956344</v>
      </c>
      <c r="K10" s="72">
        <f t="shared" ref="K10:K45" si="3">I10/E10*100</f>
        <v>99.997694205538522</v>
      </c>
    </row>
    <row r="11" spans="1:14" s="93" customFormat="1" ht="30" x14ac:dyDescent="0.25">
      <c r="A11" s="87" t="s">
        <v>3</v>
      </c>
      <c r="B11" s="85" t="s">
        <v>8</v>
      </c>
      <c r="C11" s="95" t="s">
        <v>127</v>
      </c>
      <c r="D11" s="90">
        <v>25835.8</v>
      </c>
      <c r="E11" s="72">
        <v>23764.3</v>
      </c>
      <c r="F11" s="72">
        <f t="shared" si="0"/>
        <v>-2071.5</v>
      </c>
      <c r="G11" s="72">
        <v>23764.3</v>
      </c>
      <c r="H11" s="72">
        <f t="shared" si="1"/>
        <v>0</v>
      </c>
      <c r="I11" s="83">
        <v>23764.3</v>
      </c>
      <c r="J11" s="72">
        <f t="shared" si="2"/>
        <v>0</v>
      </c>
      <c r="K11" s="72">
        <f t="shared" si="3"/>
        <v>100</v>
      </c>
    </row>
    <row r="12" spans="1:14" s="88" customFormat="1" ht="30" x14ac:dyDescent="0.25">
      <c r="A12" s="87" t="s">
        <v>3</v>
      </c>
      <c r="B12" s="85" t="s">
        <v>9</v>
      </c>
      <c r="C12" s="86" t="s">
        <v>109</v>
      </c>
      <c r="D12" s="72">
        <v>235616.2</v>
      </c>
      <c r="E12" s="72">
        <v>268453.7</v>
      </c>
      <c r="F12" s="72">
        <f t="shared" si="0"/>
        <v>32837.5</v>
      </c>
      <c r="G12" s="72">
        <v>268453.7</v>
      </c>
      <c r="H12" s="72">
        <f t="shared" si="1"/>
        <v>0</v>
      </c>
      <c r="I12" s="83">
        <v>247293.9</v>
      </c>
      <c r="J12" s="72">
        <f t="shared" si="2"/>
        <v>21159.800000000017</v>
      </c>
      <c r="K12" s="72">
        <f t="shared" si="3"/>
        <v>92.11789593512772</v>
      </c>
    </row>
    <row r="13" spans="1:14" s="93" customFormat="1" ht="60" x14ac:dyDescent="0.25">
      <c r="A13" s="81" t="s">
        <v>3</v>
      </c>
      <c r="B13" s="38" t="s">
        <v>8</v>
      </c>
      <c r="C13" s="94" t="s">
        <v>126</v>
      </c>
      <c r="D13" s="73">
        <v>73537.2</v>
      </c>
      <c r="E13" s="73">
        <v>68063.899999999994</v>
      </c>
      <c r="F13" s="72">
        <f t="shared" si="0"/>
        <v>-5473.3000000000029</v>
      </c>
      <c r="G13" s="73">
        <v>68063.899999999994</v>
      </c>
      <c r="H13" s="72">
        <f t="shared" si="1"/>
        <v>0</v>
      </c>
      <c r="I13" s="79">
        <v>68063.899999999994</v>
      </c>
      <c r="J13" s="72">
        <f t="shared" si="2"/>
        <v>0</v>
      </c>
      <c r="K13" s="72">
        <f t="shared" si="3"/>
        <v>100</v>
      </c>
    </row>
    <row r="14" spans="1:14" s="93" customFormat="1" ht="30" x14ac:dyDescent="0.25">
      <c r="A14" s="81" t="s">
        <v>3</v>
      </c>
      <c r="B14" s="38" t="s">
        <v>8</v>
      </c>
      <c r="C14" s="94" t="s">
        <v>109</v>
      </c>
      <c r="D14" s="73">
        <v>279536</v>
      </c>
      <c r="E14" s="73">
        <v>294615.2</v>
      </c>
      <c r="F14" s="72">
        <f t="shared" si="0"/>
        <v>15079.200000000012</v>
      </c>
      <c r="G14" s="73">
        <v>294615.2</v>
      </c>
      <c r="H14" s="72">
        <f t="shared" si="1"/>
        <v>0</v>
      </c>
      <c r="I14" s="79">
        <v>273489.7</v>
      </c>
      <c r="J14" s="72">
        <f t="shared" si="2"/>
        <v>21125.5</v>
      </c>
      <c r="K14" s="72">
        <f t="shared" si="3"/>
        <v>92.829460258669613</v>
      </c>
    </row>
    <row r="15" spans="1:14" ht="30" customHeight="1" x14ac:dyDescent="0.25">
      <c r="A15" s="81" t="s">
        <v>3</v>
      </c>
      <c r="B15" s="260" t="s">
        <v>8</v>
      </c>
      <c r="C15" s="281" t="s">
        <v>125</v>
      </c>
      <c r="D15" s="72">
        <v>25811.5</v>
      </c>
      <c r="E15" s="73">
        <v>15002.3</v>
      </c>
      <c r="F15" s="72">
        <f t="shared" si="0"/>
        <v>-10809.2</v>
      </c>
      <c r="G15" s="73">
        <v>15002.3</v>
      </c>
      <c r="H15" s="72">
        <f t="shared" si="1"/>
        <v>0</v>
      </c>
      <c r="I15" s="79">
        <v>15002.3</v>
      </c>
      <c r="J15" s="72">
        <f t="shared" si="2"/>
        <v>0</v>
      </c>
      <c r="K15" s="72">
        <f t="shared" si="3"/>
        <v>100</v>
      </c>
    </row>
    <row r="16" spans="1:14" ht="30" customHeight="1" x14ac:dyDescent="0.25">
      <c r="A16" s="81" t="s">
        <v>27</v>
      </c>
      <c r="B16" s="271"/>
      <c r="C16" s="282"/>
      <c r="D16" s="73">
        <v>0</v>
      </c>
      <c r="E16" s="73">
        <v>3297.5</v>
      </c>
      <c r="F16" s="72">
        <f t="shared" si="0"/>
        <v>3297.5</v>
      </c>
      <c r="G16" s="73">
        <v>3297.5</v>
      </c>
      <c r="H16" s="72">
        <f t="shared" si="1"/>
        <v>0</v>
      </c>
      <c r="I16" s="79">
        <v>3260.4</v>
      </c>
      <c r="J16" s="72">
        <f t="shared" si="2"/>
        <v>37.099999999999909</v>
      </c>
      <c r="K16" s="72">
        <f t="shared" si="3"/>
        <v>98.874905231235786</v>
      </c>
    </row>
    <row r="17" spans="1:11" ht="30" x14ac:dyDescent="0.25">
      <c r="A17" s="81" t="s">
        <v>3</v>
      </c>
      <c r="B17" s="38" t="s">
        <v>8</v>
      </c>
      <c r="C17" s="80" t="s">
        <v>124</v>
      </c>
      <c r="D17" s="72">
        <v>517.1</v>
      </c>
      <c r="E17" s="73">
        <v>575.5</v>
      </c>
      <c r="F17" s="72">
        <f t="shared" si="0"/>
        <v>58.399999999999977</v>
      </c>
      <c r="G17" s="73">
        <v>575.5</v>
      </c>
      <c r="H17" s="72">
        <f t="shared" si="1"/>
        <v>0</v>
      </c>
      <c r="I17" s="79">
        <v>575.5</v>
      </c>
      <c r="J17" s="72">
        <f t="shared" si="2"/>
        <v>0</v>
      </c>
      <c r="K17" s="72">
        <f t="shared" si="3"/>
        <v>100</v>
      </c>
    </row>
    <row r="18" spans="1:11" ht="30" x14ac:dyDescent="0.25">
      <c r="A18" s="81" t="s">
        <v>3</v>
      </c>
      <c r="B18" s="38" t="s">
        <v>8</v>
      </c>
      <c r="C18" s="80" t="s">
        <v>123</v>
      </c>
      <c r="D18" s="72">
        <v>52</v>
      </c>
      <c r="E18" s="73">
        <v>52</v>
      </c>
      <c r="F18" s="72">
        <f t="shared" si="0"/>
        <v>0</v>
      </c>
      <c r="G18" s="73">
        <v>52</v>
      </c>
      <c r="H18" s="72">
        <f t="shared" si="1"/>
        <v>0</v>
      </c>
      <c r="I18" s="79">
        <v>52</v>
      </c>
      <c r="J18" s="72">
        <f t="shared" si="2"/>
        <v>0</v>
      </c>
      <c r="K18" s="72">
        <f t="shared" si="3"/>
        <v>100</v>
      </c>
    </row>
    <row r="19" spans="1:11" ht="30" x14ac:dyDescent="0.25">
      <c r="A19" s="81" t="s">
        <v>3</v>
      </c>
      <c r="B19" s="38" t="s">
        <v>8</v>
      </c>
      <c r="C19" s="80" t="s">
        <v>122</v>
      </c>
      <c r="D19" s="72">
        <v>174.2</v>
      </c>
      <c r="E19" s="73">
        <v>174.2</v>
      </c>
      <c r="F19" s="72">
        <f t="shared" si="0"/>
        <v>0</v>
      </c>
      <c r="G19" s="73">
        <v>174.2</v>
      </c>
      <c r="H19" s="72">
        <f t="shared" si="1"/>
        <v>0</v>
      </c>
      <c r="I19" s="79">
        <v>174.2</v>
      </c>
      <c r="J19" s="72">
        <f t="shared" si="2"/>
        <v>0</v>
      </c>
      <c r="K19" s="72">
        <f t="shared" si="3"/>
        <v>100</v>
      </c>
    </row>
    <row r="20" spans="1:11" ht="45" x14ac:dyDescent="0.25">
      <c r="A20" s="81" t="s">
        <v>3</v>
      </c>
      <c r="B20" s="38" t="s">
        <v>9</v>
      </c>
      <c r="C20" s="80" t="s">
        <v>121</v>
      </c>
      <c r="D20" s="73">
        <v>0</v>
      </c>
      <c r="E20" s="73">
        <v>50</v>
      </c>
      <c r="F20" s="72">
        <f t="shared" si="0"/>
        <v>50</v>
      </c>
      <c r="G20" s="73">
        <v>50</v>
      </c>
      <c r="H20" s="72">
        <f t="shared" si="1"/>
        <v>0</v>
      </c>
      <c r="I20" s="79">
        <v>50</v>
      </c>
      <c r="J20" s="72">
        <f t="shared" si="2"/>
        <v>0</v>
      </c>
      <c r="K20" s="72">
        <f t="shared" si="3"/>
        <v>100</v>
      </c>
    </row>
    <row r="21" spans="1:11" ht="30" x14ac:dyDescent="0.25">
      <c r="A21" s="81" t="s">
        <v>3</v>
      </c>
      <c r="B21" s="38" t="s">
        <v>9</v>
      </c>
      <c r="C21" s="80" t="s">
        <v>120</v>
      </c>
      <c r="D21" s="73">
        <v>0</v>
      </c>
      <c r="E21" s="73">
        <v>591.29999999999995</v>
      </c>
      <c r="F21" s="72">
        <f t="shared" si="0"/>
        <v>591.29999999999995</v>
      </c>
      <c r="G21" s="73">
        <v>591.29999999999995</v>
      </c>
      <c r="H21" s="72">
        <f t="shared" si="1"/>
        <v>0</v>
      </c>
      <c r="I21" s="79">
        <v>591.29999999999995</v>
      </c>
      <c r="J21" s="72">
        <f t="shared" si="2"/>
        <v>0</v>
      </c>
      <c r="K21" s="72">
        <f t="shared" si="3"/>
        <v>100</v>
      </c>
    </row>
    <row r="22" spans="1:11" ht="50.25" customHeight="1" x14ac:dyDescent="0.25">
      <c r="A22" s="81" t="s">
        <v>3</v>
      </c>
      <c r="B22" s="38" t="s">
        <v>8</v>
      </c>
      <c r="C22" s="80" t="s">
        <v>119</v>
      </c>
      <c r="D22" s="72">
        <v>18799.8</v>
      </c>
      <c r="E22" s="73">
        <v>20300.3</v>
      </c>
      <c r="F22" s="72">
        <f t="shared" si="0"/>
        <v>1500.5</v>
      </c>
      <c r="G22" s="73">
        <v>20300.3</v>
      </c>
      <c r="H22" s="72">
        <f t="shared" si="1"/>
        <v>0</v>
      </c>
      <c r="I22" s="79">
        <v>20300.3</v>
      </c>
      <c r="J22" s="72">
        <f t="shared" si="2"/>
        <v>0</v>
      </c>
      <c r="K22" s="72">
        <f t="shared" si="3"/>
        <v>100</v>
      </c>
    </row>
    <row r="23" spans="1:11" ht="30" x14ac:dyDescent="0.25">
      <c r="A23" s="81" t="s">
        <v>3</v>
      </c>
      <c r="B23" s="38" t="s">
        <v>8</v>
      </c>
      <c r="C23" s="80" t="s">
        <v>118</v>
      </c>
      <c r="D23" s="72">
        <v>4668.7</v>
      </c>
      <c r="E23" s="73">
        <v>5368.2</v>
      </c>
      <c r="F23" s="72">
        <f t="shared" si="0"/>
        <v>699.5</v>
      </c>
      <c r="G23" s="73">
        <v>5368.2</v>
      </c>
      <c r="H23" s="72">
        <f t="shared" si="1"/>
        <v>0</v>
      </c>
      <c r="I23" s="79">
        <v>5368.2</v>
      </c>
      <c r="J23" s="72">
        <f t="shared" si="2"/>
        <v>0</v>
      </c>
      <c r="K23" s="72">
        <f t="shared" si="3"/>
        <v>100</v>
      </c>
    </row>
    <row r="24" spans="1:11" ht="30" x14ac:dyDescent="0.25">
      <c r="A24" s="81" t="s">
        <v>3</v>
      </c>
      <c r="B24" s="38" t="s">
        <v>8</v>
      </c>
      <c r="C24" s="80" t="s">
        <v>117</v>
      </c>
      <c r="D24" s="72">
        <v>904.7</v>
      </c>
      <c r="E24" s="73">
        <v>663.9</v>
      </c>
      <c r="F24" s="72">
        <f t="shared" si="0"/>
        <v>-240.80000000000007</v>
      </c>
      <c r="G24" s="73">
        <v>663.9</v>
      </c>
      <c r="H24" s="72">
        <f t="shared" si="1"/>
        <v>0</v>
      </c>
      <c r="I24" s="79">
        <v>663.9</v>
      </c>
      <c r="J24" s="72">
        <f t="shared" si="2"/>
        <v>0</v>
      </c>
      <c r="K24" s="72">
        <f t="shared" si="3"/>
        <v>100</v>
      </c>
    </row>
    <row r="25" spans="1:11" ht="30" x14ac:dyDescent="0.25">
      <c r="A25" s="81" t="s">
        <v>3</v>
      </c>
      <c r="B25" s="38" t="s">
        <v>8</v>
      </c>
      <c r="C25" s="80" t="s">
        <v>116</v>
      </c>
      <c r="D25" s="72">
        <v>80</v>
      </c>
      <c r="E25" s="73">
        <v>80</v>
      </c>
      <c r="F25" s="72">
        <f t="shared" si="0"/>
        <v>0</v>
      </c>
      <c r="G25" s="73">
        <v>80</v>
      </c>
      <c r="H25" s="72">
        <f t="shared" si="1"/>
        <v>0</v>
      </c>
      <c r="I25" s="79">
        <v>80</v>
      </c>
      <c r="J25" s="72">
        <f t="shared" si="2"/>
        <v>0</v>
      </c>
      <c r="K25" s="72">
        <f t="shared" si="3"/>
        <v>100</v>
      </c>
    </row>
    <row r="26" spans="1:11" ht="45" x14ac:dyDescent="0.25">
      <c r="A26" s="81" t="s">
        <v>3</v>
      </c>
      <c r="B26" s="38" t="s">
        <v>8</v>
      </c>
      <c r="C26" s="80" t="s">
        <v>115</v>
      </c>
      <c r="D26" s="72">
        <v>5780.2</v>
      </c>
      <c r="E26" s="73">
        <v>5823.1</v>
      </c>
      <c r="F26" s="72">
        <f t="shared" si="0"/>
        <v>42.900000000000546</v>
      </c>
      <c r="G26" s="73">
        <v>5823.1</v>
      </c>
      <c r="H26" s="72">
        <f t="shared" si="1"/>
        <v>0</v>
      </c>
      <c r="I26" s="79">
        <v>5823.1</v>
      </c>
      <c r="J26" s="72">
        <f t="shared" si="2"/>
        <v>0</v>
      </c>
      <c r="K26" s="72">
        <f t="shared" si="3"/>
        <v>100</v>
      </c>
    </row>
    <row r="27" spans="1:11" ht="30" x14ac:dyDescent="0.25">
      <c r="A27" s="81" t="s">
        <v>3</v>
      </c>
      <c r="B27" s="38" t="s">
        <v>8</v>
      </c>
      <c r="C27" s="80" t="s">
        <v>114</v>
      </c>
      <c r="D27" s="73">
        <v>183.5</v>
      </c>
      <c r="E27" s="73">
        <v>1132.0999999999999</v>
      </c>
      <c r="F27" s="72">
        <f t="shared" si="0"/>
        <v>948.59999999999991</v>
      </c>
      <c r="G27" s="73">
        <v>1132.0999999999999</v>
      </c>
      <c r="H27" s="72">
        <f t="shared" si="1"/>
        <v>0</v>
      </c>
      <c r="I27" s="79">
        <v>1132.0999999999999</v>
      </c>
      <c r="J27" s="72">
        <f t="shared" si="2"/>
        <v>0</v>
      </c>
      <c r="K27" s="72">
        <f t="shared" si="3"/>
        <v>100</v>
      </c>
    </row>
    <row r="28" spans="1:11" ht="30" x14ac:dyDescent="0.25">
      <c r="A28" s="91" t="s">
        <v>7</v>
      </c>
      <c r="B28" s="38" t="s">
        <v>8</v>
      </c>
      <c r="C28" s="92" t="s">
        <v>113</v>
      </c>
      <c r="D28" s="90">
        <v>0</v>
      </c>
      <c r="E28" s="90">
        <v>51.1</v>
      </c>
      <c r="F28" s="72">
        <f t="shared" si="0"/>
        <v>51.1</v>
      </c>
      <c r="G28" s="73">
        <v>51.1</v>
      </c>
      <c r="H28" s="72">
        <f t="shared" si="1"/>
        <v>0</v>
      </c>
      <c r="I28" s="79">
        <v>51.1</v>
      </c>
      <c r="J28" s="72">
        <f t="shared" si="2"/>
        <v>0</v>
      </c>
      <c r="K28" s="72">
        <f t="shared" si="3"/>
        <v>100</v>
      </c>
    </row>
    <row r="29" spans="1:11" ht="30" x14ac:dyDescent="0.25">
      <c r="A29" s="81" t="s">
        <v>3</v>
      </c>
      <c r="B29" s="65" t="s">
        <v>8</v>
      </c>
      <c r="C29" s="92" t="s">
        <v>112</v>
      </c>
      <c r="D29" s="90">
        <v>847.6</v>
      </c>
      <c r="E29" s="90">
        <v>747.7</v>
      </c>
      <c r="F29" s="72">
        <f t="shared" si="0"/>
        <v>-99.899999999999977</v>
      </c>
      <c r="G29" s="73">
        <v>747.7</v>
      </c>
      <c r="H29" s="72">
        <f t="shared" si="1"/>
        <v>0</v>
      </c>
      <c r="I29" s="79">
        <v>747.7</v>
      </c>
      <c r="J29" s="72">
        <f t="shared" si="2"/>
        <v>0</v>
      </c>
      <c r="K29" s="72">
        <f t="shared" si="3"/>
        <v>100</v>
      </c>
    </row>
    <row r="30" spans="1:11" ht="39" customHeight="1" x14ac:dyDescent="0.25">
      <c r="A30" s="91" t="s">
        <v>3</v>
      </c>
      <c r="B30" s="260" t="s">
        <v>104</v>
      </c>
      <c r="C30" s="262" t="s">
        <v>111</v>
      </c>
      <c r="D30" s="90">
        <v>8693.2000000000007</v>
      </c>
      <c r="E30" s="90">
        <v>8693.2000000000007</v>
      </c>
      <c r="F30" s="72">
        <f t="shared" si="0"/>
        <v>0</v>
      </c>
      <c r="G30" s="73">
        <v>8693.2000000000007</v>
      </c>
      <c r="H30" s="72">
        <f t="shared" si="1"/>
        <v>0</v>
      </c>
      <c r="I30" s="73">
        <v>8693.2000000000007</v>
      </c>
      <c r="J30" s="72">
        <f t="shared" si="2"/>
        <v>0</v>
      </c>
      <c r="K30" s="72">
        <f t="shared" si="3"/>
        <v>100</v>
      </c>
    </row>
    <row r="31" spans="1:11" ht="40.5" customHeight="1" x14ac:dyDescent="0.25">
      <c r="A31" s="91" t="s">
        <v>7</v>
      </c>
      <c r="B31" s="261"/>
      <c r="C31" s="263"/>
      <c r="D31" s="90">
        <v>1161.2</v>
      </c>
      <c r="E31" s="90">
        <v>1161.2</v>
      </c>
      <c r="F31" s="72">
        <f t="shared" si="0"/>
        <v>0</v>
      </c>
      <c r="G31" s="73">
        <v>1161.2</v>
      </c>
      <c r="H31" s="72">
        <f t="shared" si="1"/>
        <v>0</v>
      </c>
      <c r="I31" s="73">
        <v>1161.2</v>
      </c>
      <c r="J31" s="72">
        <f t="shared" si="2"/>
        <v>0</v>
      </c>
      <c r="K31" s="72">
        <f t="shared" si="3"/>
        <v>100</v>
      </c>
    </row>
    <row r="32" spans="1:11" ht="30" x14ac:dyDescent="0.25">
      <c r="A32" s="81" t="s">
        <v>3</v>
      </c>
      <c r="B32" s="38" t="s">
        <v>104</v>
      </c>
      <c r="C32" s="94" t="s">
        <v>109</v>
      </c>
      <c r="D32" s="73">
        <v>10096.799999999999</v>
      </c>
      <c r="E32" s="73">
        <v>11676.2</v>
      </c>
      <c r="F32" s="72">
        <f t="shared" si="0"/>
        <v>1579.4000000000015</v>
      </c>
      <c r="G32" s="73">
        <v>11676.2</v>
      </c>
      <c r="H32" s="72">
        <f t="shared" si="1"/>
        <v>0</v>
      </c>
      <c r="I32" s="79">
        <v>11306.1</v>
      </c>
      <c r="J32" s="72">
        <f t="shared" si="2"/>
        <v>370.10000000000036</v>
      </c>
      <c r="K32" s="72">
        <f t="shared" si="3"/>
        <v>96.830304379849608</v>
      </c>
    </row>
    <row r="33" spans="1:12" ht="105" x14ac:dyDescent="0.25">
      <c r="A33" s="81" t="s">
        <v>3</v>
      </c>
      <c r="B33" s="38" t="s">
        <v>104</v>
      </c>
      <c r="C33" s="80" t="s">
        <v>110</v>
      </c>
      <c r="D33" s="73">
        <v>7106.3</v>
      </c>
      <c r="E33" s="73">
        <v>6825</v>
      </c>
      <c r="F33" s="72">
        <f t="shared" si="0"/>
        <v>-281.30000000000018</v>
      </c>
      <c r="G33" s="73">
        <v>6825</v>
      </c>
      <c r="H33" s="72">
        <f t="shared" si="1"/>
        <v>0</v>
      </c>
      <c r="I33" s="79">
        <v>6824.5</v>
      </c>
      <c r="J33" s="72">
        <f t="shared" si="2"/>
        <v>0.5</v>
      </c>
      <c r="K33" s="72">
        <f t="shared" si="3"/>
        <v>99.992673992674</v>
      </c>
    </row>
    <row r="34" spans="1:12" ht="60" x14ac:dyDescent="0.25">
      <c r="A34" s="81" t="s">
        <v>3</v>
      </c>
      <c r="B34" s="38" t="s">
        <v>104</v>
      </c>
      <c r="C34" s="80" t="s">
        <v>270</v>
      </c>
      <c r="D34" s="73">
        <v>0</v>
      </c>
      <c r="E34" s="73">
        <v>4000</v>
      </c>
      <c r="F34" s="72">
        <f t="shared" si="0"/>
        <v>4000</v>
      </c>
      <c r="G34" s="73">
        <v>4000</v>
      </c>
      <c r="H34" s="72">
        <f t="shared" si="1"/>
        <v>0</v>
      </c>
      <c r="I34" s="79">
        <v>4000</v>
      </c>
      <c r="J34" s="72">
        <f t="shared" si="2"/>
        <v>0</v>
      </c>
      <c r="K34" s="72">
        <f t="shared" si="3"/>
        <v>100</v>
      </c>
    </row>
    <row r="35" spans="1:12" s="88" customFormat="1" ht="30" x14ac:dyDescent="0.25">
      <c r="A35" s="87" t="s">
        <v>3</v>
      </c>
      <c r="B35" s="85" t="s">
        <v>104</v>
      </c>
      <c r="C35" s="86" t="s">
        <v>109</v>
      </c>
      <c r="D35" s="72">
        <v>35113.800000000003</v>
      </c>
      <c r="E35" s="72">
        <v>33930.800000000003</v>
      </c>
      <c r="F35" s="72">
        <f t="shared" si="0"/>
        <v>-1183</v>
      </c>
      <c r="G35" s="72">
        <v>33930.800000000003</v>
      </c>
      <c r="H35" s="72">
        <f t="shared" si="1"/>
        <v>0</v>
      </c>
      <c r="I35" s="83">
        <v>32154.3</v>
      </c>
      <c r="J35" s="72">
        <f t="shared" si="2"/>
        <v>1776.5000000000036</v>
      </c>
      <c r="K35" s="72">
        <f t="shared" si="3"/>
        <v>94.764343899937515</v>
      </c>
      <c r="L35" s="89"/>
    </row>
    <row r="36" spans="1:12" ht="30" x14ac:dyDescent="0.25">
      <c r="A36" s="87" t="s">
        <v>3</v>
      </c>
      <c r="B36" s="85" t="s">
        <v>8</v>
      </c>
      <c r="C36" s="86" t="s">
        <v>38</v>
      </c>
      <c r="D36" s="72">
        <v>9444.4</v>
      </c>
      <c r="E36" s="72">
        <v>9369.5</v>
      </c>
      <c r="F36" s="72">
        <f t="shared" si="0"/>
        <v>-74.899999999999636</v>
      </c>
      <c r="G36" s="72">
        <v>9369.5</v>
      </c>
      <c r="H36" s="72">
        <f t="shared" si="1"/>
        <v>0</v>
      </c>
      <c r="I36" s="83">
        <v>9369.2999999999993</v>
      </c>
      <c r="J36" s="72">
        <f t="shared" si="2"/>
        <v>0.2000000000007276</v>
      </c>
      <c r="K36" s="72">
        <f t="shared" si="3"/>
        <v>99.997865414376435</v>
      </c>
    </row>
    <row r="37" spans="1:12" ht="30" x14ac:dyDescent="0.25">
      <c r="A37" s="87" t="s">
        <v>3</v>
      </c>
      <c r="B37" s="85" t="s">
        <v>8</v>
      </c>
      <c r="C37" s="86" t="s">
        <v>108</v>
      </c>
      <c r="D37" s="72">
        <v>0</v>
      </c>
      <c r="E37" s="72">
        <v>691.8</v>
      </c>
      <c r="F37" s="72">
        <f t="shared" si="0"/>
        <v>691.8</v>
      </c>
      <c r="G37" s="72">
        <v>691.8</v>
      </c>
      <c r="H37" s="72">
        <f t="shared" si="1"/>
        <v>0</v>
      </c>
      <c r="I37" s="83">
        <v>691.8</v>
      </c>
      <c r="J37" s="72">
        <f t="shared" si="2"/>
        <v>0</v>
      </c>
      <c r="K37" s="72">
        <f t="shared" si="3"/>
        <v>100</v>
      </c>
    </row>
    <row r="38" spans="1:12" ht="19.5" customHeight="1" x14ac:dyDescent="0.25">
      <c r="A38" s="283" t="s">
        <v>3</v>
      </c>
      <c r="B38" s="85" t="s">
        <v>104</v>
      </c>
      <c r="C38" s="285" t="s">
        <v>107</v>
      </c>
      <c r="D38" s="72">
        <v>10500</v>
      </c>
      <c r="E38" s="72">
        <v>16469.099999999999</v>
      </c>
      <c r="F38" s="72">
        <f t="shared" si="0"/>
        <v>5969.0999999999985</v>
      </c>
      <c r="G38" s="72">
        <v>16469.099999999999</v>
      </c>
      <c r="H38" s="72">
        <f t="shared" si="1"/>
        <v>0</v>
      </c>
      <c r="I38" s="83">
        <v>16469.099999999999</v>
      </c>
      <c r="J38" s="72">
        <f t="shared" si="2"/>
        <v>0</v>
      </c>
      <c r="K38" s="72">
        <f t="shared" si="3"/>
        <v>100</v>
      </c>
    </row>
    <row r="39" spans="1:12" ht="43.5" customHeight="1" x14ac:dyDescent="0.25">
      <c r="A39" s="284"/>
      <c r="B39" s="84" t="s">
        <v>8</v>
      </c>
      <c r="C39" s="286"/>
      <c r="D39" s="72">
        <v>3500</v>
      </c>
      <c r="E39" s="72">
        <v>6503.9</v>
      </c>
      <c r="F39" s="72">
        <f t="shared" si="0"/>
        <v>3003.8999999999996</v>
      </c>
      <c r="G39" s="72">
        <v>6503.9</v>
      </c>
      <c r="H39" s="72">
        <f t="shared" si="1"/>
        <v>0</v>
      </c>
      <c r="I39" s="83">
        <v>6503.9</v>
      </c>
      <c r="J39" s="72">
        <f t="shared" si="2"/>
        <v>0</v>
      </c>
      <c r="K39" s="72">
        <f t="shared" si="3"/>
        <v>100</v>
      </c>
    </row>
    <row r="40" spans="1:12" ht="60" x14ac:dyDescent="0.25">
      <c r="A40" s="81" t="s">
        <v>27</v>
      </c>
      <c r="B40" s="82" t="s">
        <v>8</v>
      </c>
      <c r="C40" s="80" t="s">
        <v>106</v>
      </c>
      <c r="D40" s="73">
        <v>0</v>
      </c>
      <c r="E40" s="73">
        <v>290.8</v>
      </c>
      <c r="F40" s="72">
        <f t="shared" si="0"/>
        <v>290.8</v>
      </c>
      <c r="G40" s="73">
        <v>290.8</v>
      </c>
      <c r="H40" s="72">
        <f t="shared" si="1"/>
        <v>0</v>
      </c>
      <c r="I40" s="79">
        <v>290.8</v>
      </c>
      <c r="J40" s="72">
        <f t="shared" si="2"/>
        <v>0</v>
      </c>
      <c r="K40" s="72">
        <f t="shared" si="3"/>
        <v>100</v>
      </c>
    </row>
    <row r="41" spans="1:12" ht="45" x14ac:dyDescent="0.25">
      <c r="A41" s="81" t="s">
        <v>27</v>
      </c>
      <c r="B41" s="82" t="s">
        <v>8</v>
      </c>
      <c r="C41" s="80" t="s">
        <v>105</v>
      </c>
      <c r="D41" s="73">
        <v>0</v>
      </c>
      <c r="E41" s="73">
        <v>2782.6</v>
      </c>
      <c r="F41" s="72">
        <f t="shared" si="0"/>
        <v>2782.6</v>
      </c>
      <c r="G41" s="73">
        <v>2782.6</v>
      </c>
      <c r="H41" s="72">
        <f t="shared" si="1"/>
        <v>0</v>
      </c>
      <c r="I41" s="79">
        <v>2782.6</v>
      </c>
      <c r="J41" s="72">
        <f t="shared" si="2"/>
        <v>0</v>
      </c>
      <c r="K41" s="72">
        <f t="shared" si="3"/>
        <v>100</v>
      </c>
    </row>
    <row r="42" spans="1:12" ht="30" x14ac:dyDescent="0.25">
      <c r="A42" s="81" t="s">
        <v>3</v>
      </c>
      <c r="B42" s="38" t="s">
        <v>104</v>
      </c>
      <c r="C42" s="80" t="s">
        <v>103</v>
      </c>
      <c r="D42" s="73">
        <v>0</v>
      </c>
      <c r="E42" s="73">
        <v>697.5</v>
      </c>
      <c r="F42" s="72">
        <f t="shared" si="0"/>
        <v>697.5</v>
      </c>
      <c r="G42" s="73">
        <v>697.5</v>
      </c>
      <c r="H42" s="72">
        <f t="shared" si="1"/>
        <v>0</v>
      </c>
      <c r="I42" s="79">
        <v>697.5</v>
      </c>
      <c r="J42" s="72">
        <f t="shared" si="2"/>
        <v>0</v>
      </c>
      <c r="K42" s="72">
        <f t="shared" si="3"/>
        <v>100</v>
      </c>
    </row>
    <row r="43" spans="1:12" ht="15" x14ac:dyDescent="0.25">
      <c r="A43" s="78"/>
      <c r="B43" s="77"/>
      <c r="C43" s="76" t="s">
        <v>1</v>
      </c>
      <c r="D43" s="75">
        <f>D44+D45</f>
        <v>818469.80000000016</v>
      </c>
      <c r="E43" s="75">
        <f>E44+E45</f>
        <v>868277.6</v>
      </c>
      <c r="F43" s="75">
        <f>F44+F45</f>
        <v>49807.80000000001</v>
      </c>
      <c r="G43" s="75">
        <f>G44+G45</f>
        <v>868277.6</v>
      </c>
      <c r="H43" s="72">
        <f t="shared" si="1"/>
        <v>0</v>
      </c>
      <c r="I43" s="75">
        <f>I44+I45</f>
        <v>823806.59999999986</v>
      </c>
      <c r="J43" s="74">
        <f t="shared" si="2"/>
        <v>44471.000000000116</v>
      </c>
      <c r="K43" s="74">
        <f t="shared" si="3"/>
        <v>94.87825091883056</v>
      </c>
    </row>
    <row r="44" spans="1:12" ht="15.75" customHeight="1" x14ac:dyDescent="0.25">
      <c r="A44" s="287" t="s">
        <v>12</v>
      </c>
      <c r="B44" s="288"/>
      <c r="C44" s="1" t="s">
        <v>5</v>
      </c>
      <c r="D44" s="3">
        <f>D12+D14+D20+D21+D31+D32+D33+D35+D38+D42+D30+D34</f>
        <v>587823.50000000012</v>
      </c>
      <c r="E44" s="3">
        <f>E12+E14+E20+E21+E31+E32+E33+E35+E38+E42+E30+E34</f>
        <v>647163.19999999995</v>
      </c>
      <c r="F44" s="3">
        <f>F12+F14+F20+F21+F31+F32+F33+F35+F38+F42+F30+F34</f>
        <v>59339.700000000012</v>
      </c>
      <c r="G44" s="3">
        <f>G12+G14+G20+G21+G31+G32+G33+G35+G38+G42+G30+G34</f>
        <v>647163.19999999995</v>
      </c>
      <c r="H44" s="72">
        <f t="shared" si="1"/>
        <v>0</v>
      </c>
      <c r="I44" s="3">
        <f>I12+I14+I20+I21+I31+I32+I33+I35+I38+I42+I30+I34</f>
        <v>602730.79999999993</v>
      </c>
      <c r="J44" s="72">
        <f t="shared" si="2"/>
        <v>44432.400000000023</v>
      </c>
      <c r="K44" s="72">
        <f t="shared" si="3"/>
        <v>93.134282048175791</v>
      </c>
    </row>
    <row r="45" spans="1:12" ht="15" x14ac:dyDescent="0.25">
      <c r="A45" s="256"/>
      <c r="B45" s="257"/>
      <c r="C45" s="1" t="s">
        <v>10</v>
      </c>
      <c r="D45" s="3">
        <f>D10+D11+D13+D15+D16+D17+D18+D19+D22+D23+D24+D25+D26+D27+D28+D29+D36+D37+D39+D40+D41</f>
        <v>230646.30000000002</v>
      </c>
      <c r="E45" s="3">
        <f>E10+E11+E13+E15+E16+E17+E18+E19+E22+E23+E24+E25+E26+E27+E28+E29+E36+E37+E39+E40+E41</f>
        <v>221114.4</v>
      </c>
      <c r="F45" s="3">
        <f>F10+F11+F13+F15+F16+F17+F18+F19+F22+F23+F24+F25+F26+F27+F28+F29+F36+F37+F39+F40+F41</f>
        <v>-9531.9000000000015</v>
      </c>
      <c r="G45" s="3">
        <f>G10+G11+G13+G15+G16+G17+G18+G19+G22+G23+G24+G25+G26+G27+G28+G29+G36+G37+G39+G40+G41</f>
        <v>221114.4</v>
      </c>
      <c r="H45" s="72">
        <f t="shared" si="1"/>
        <v>0</v>
      </c>
      <c r="I45" s="3">
        <f>I10+I11+I13+I15+I16+I17+I18+I19+I22+I23+I24+I25+I26+I27+I28+I29+I36+I37+I39+I40+I41</f>
        <v>221075.79999999996</v>
      </c>
      <c r="J45" s="72">
        <f t="shared" si="2"/>
        <v>38.600000000034925</v>
      </c>
      <c r="K45" s="83">
        <f t="shared" si="3"/>
        <v>99.982542973230125</v>
      </c>
    </row>
    <row r="46" spans="1:12" ht="15" x14ac:dyDescent="0.25">
      <c r="A46" s="258"/>
      <c r="B46" s="259"/>
      <c r="C46" s="1"/>
      <c r="D46" s="3"/>
      <c r="E46" s="3"/>
      <c r="F46" s="3"/>
      <c r="G46" s="3"/>
      <c r="H46" s="72"/>
      <c r="I46" s="3"/>
      <c r="J46" s="72"/>
      <c r="K46" s="72"/>
    </row>
    <row r="47" spans="1:12" ht="15" x14ac:dyDescent="0.25">
      <c r="A47" s="254" t="s">
        <v>13</v>
      </c>
      <c r="B47" s="255"/>
      <c r="C47" s="1" t="s">
        <v>102</v>
      </c>
      <c r="D47" s="3">
        <f>D43-D48-D49</f>
        <v>817308.60000000021</v>
      </c>
      <c r="E47" s="3">
        <f>E43-E48-E49</f>
        <v>860694.39999999991</v>
      </c>
      <c r="F47" s="3">
        <f>F43-F48-F49</f>
        <v>43385.80000000001</v>
      </c>
      <c r="G47" s="3">
        <f>G43-G48-G49</f>
        <v>860694.39999999991</v>
      </c>
      <c r="H47" s="72">
        <f>G47-E47</f>
        <v>0</v>
      </c>
      <c r="I47" s="3">
        <f>I43-I48-I49</f>
        <v>816260.49999999977</v>
      </c>
      <c r="J47" s="72">
        <f>E47-I47</f>
        <v>44433.90000000014</v>
      </c>
      <c r="K47" s="72">
        <f>I47/E47*100</f>
        <v>94.837435912212271</v>
      </c>
    </row>
    <row r="48" spans="1:12" ht="15" customHeight="1" x14ac:dyDescent="0.25">
      <c r="A48" s="256"/>
      <c r="B48" s="257"/>
      <c r="C48" s="1" t="s">
        <v>27</v>
      </c>
      <c r="D48" s="73">
        <f>D41+D40+D16</f>
        <v>0</v>
      </c>
      <c r="E48" s="73">
        <f>E41+E40+E16</f>
        <v>6370.9</v>
      </c>
      <c r="F48" s="73">
        <f>F41+F40+F16</f>
        <v>6370.9</v>
      </c>
      <c r="G48" s="73">
        <f>G41+G40+G16</f>
        <v>6370.9</v>
      </c>
      <c r="H48" s="72">
        <f>G48-E48</f>
        <v>0</v>
      </c>
      <c r="I48" s="73">
        <f>I41+I40+I16</f>
        <v>6333.8</v>
      </c>
      <c r="J48" s="72">
        <f>E48-I48</f>
        <v>37.099999999999454</v>
      </c>
      <c r="K48" s="72">
        <f>I48/E48*100</f>
        <v>99.417664694156244</v>
      </c>
    </row>
    <row r="49" spans="1:11" ht="15" x14ac:dyDescent="0.25">
      <c r="A49" s="258"/>
      <c r="B49" s="259"/>
      <c r="C49" s="1" t="s">
        <v>7</v>
      </c>
      <c r="D49" s="3">
        <f>D28+D31</f>
        <v>1161.2</v>
      </c>
      <c r="E49" s="3">
        <f>E28+E31</f>
        <v>1212.3</v>
      </c>
      <c r="F49" s="3">
        <f>F28+F31</f>
        <v>51.1</v>
      </c>
      <c r="G49" s="3">
        <f>G28+G31</f>
        <v>1212.3</v>
      </c>
      <c r="H49" s="72">
        <f>G49-E49</f>
        <v>0</v>
      </c>
      <c r="I49" s="3">
        <f>I28+I31</f>
        <v>1212.3</v>
      </c>
      <c r="J49" s="72">
        <f>E49-I49</f>
        <v>0</v>
      </c>
      <c r="K49" s="72">
        <f>I49/E49*100</f>
        <v>100</v>
      </c>
    </row>
    <row r="50" spans="1:11" ht="15" x14ac:dyDescent="0.25">
      <c r="A50" s="71"/>
      <c r="B50" s="71"/>
      <c r="D50" s="70"/>
      <c r="E50" s="70"/>
      <c r="F50" s="70"/>
      <c r="G50" s="70"/>
      <c r="I50" s="70"/>
      <c r="J50" s="70"/>
      <c r="K50" s="70"/>
    </row>
    <row r="51" spans="1:11" x14ac:dyDescent="0.25">
      <c r="E51" s="70"/>
      <c r="J51" s="70"/>
    </row>
  </sheetData>
  <mergeCells count="21">
    <mergeCell ref="C15:C16"/>
    <mergeCell ref="B15:B16"/>
    <mergeCell ref="A38:A39"/>
    <mergeCell ref="C38:C39"/>
    <mergeCell ref="A44:B46"/>
    <mergeCell ref="A47:B49"/>
    <mergeCell ref="B30:B31"/>
    <mergeCell ref="C30:C31"/>
    <mergeCell ref="G4:K4"/>
    <mergeCell ref="A5:K5"/>
    <mergeCell ref="A7:A8"/>
    <mergeCell ref="B7:B8"/>
    <mergeCell ref="C7:C8"/>
    <mergeCell ref="D7:D8"/>
    <mergeCell ref="E7:E8"/>
    <mergeCell ref="F7:F8"/>
    <mergeCell ref="G7:G8"/>
    <mergeCell ref="I7:I8"/>
    <mergeCell ref="J7:J8"/>
    <mergeCell ref="K7:K8"/>
    <mergeCell ref="H7:H8"/>
  </mergeCells>
  <pageMargins left="0.70866141732283472" right="0.70866141732283472" top="0.74803149606299213" bottom="0.74803149606299213" header="0.31496062992125984" footer="0.31496062992125984"/>
  <pageSetup paperSize="9" scale="57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workbookViewId="0">
      <selection activeCell="K6" sqref="K6:K7"/>
    </sheetView>
  </sheetViews>
  <sheetFormatPr defaultRowHeight="15.75" x14ac:dyDescent="0.25"/>
  <cols>
    <col min="1" max="1" width="23.140625" customWidth="1"/>
    <col min="2" max="2" width="17.140625" customWidth="1"/>
    <col min="3" max="3" width="40.5703125" customWidth="1"/>
    <col min="4" max="4" width="21.42578125" customWidth="1"/>
    <col min="5" max="5" width="21.7109375" customWidth="1"/>
    <col min="6" max="6" width="14.140625" customWidth="1"/>
    <col min="7" max="7" width="19.140625" customWidth="1"/>
    <col min="8" max="8" width="15" customWidth="1"/>
    <col min="9" max="9" width="17.5703125" customWidth="1"/>
    <col min="10" max="10" width="19" customWidth="1"/>
    <col min="11" max="11" width="11" style="103" customWidth="1"/>
  </cols>
  <sheetData>
    <row r="1" spans="1:12" x14ac:dyDescent="0.25">
      <c r="K1" s="25" t="s">
        <v>134</v>
      </c>
    </row>
    <row r="2" spans="1:12" x14ac:dyDescent="0.25">
      <c r="K2" s="25" t="s">
        <v>36</v>
      </c>
    </row>
    <row r="3" spans="1:12" x14ac:dyDescent="0.25">
      <c r="K3" s="253" t="s">
        <v>271</v>
      </c>
    </row>
    <row r="4" spans="1:12" x14ac:dyDescent="0.25">
      <c r="G4" s="293"/>
      <c r="H4" s="293"/>
      <c r="I4" s="293"/>
      <c r="J4" s="294"/>
    </row>
    <row r="5" spans="1:12" ht="27" customHeight="1" x14ac:dyDescent="0.3">
      <c r="A5" s="295" t="s">
        <v>135</v>
      </c>
      <c r="B5" s="296"/>
      <c r="C5" s="296"/>
      <c r="D5" s="296"/>
      <c r="E5" s="296"/>
      <c r="F5" s="296"/>
      <c r="G5" s="296"/>
      <c r="H5" s="296"/>
      <c r="I5" s="296"/>
      <c r="J5" s="296"/>
      <c r="K5" s="104"/>
      <c r="L5" s="9"/>
    </row>
    <row r="6" spans="1:12" ht="94.5" customHeight="1" x14ac:dyDescent="0.25">
      <c r="A6" s="267" t="s">
        <v>2</v>
      </c>
      <c r="B6" s="267" t="s">
        <v>4</v>
      </c>
      <c r="C6" s="270" t="s">
        <v>0</v>
      </c>
      <c r="D6" s="297" t="s">
        <v>77</v>
      </c>
      <c r="E6" s="297" t="s">
        <v>131</v>
      </c>
      <c r="F6" s="274" t="s">
        <v>11</v>
      </c>
      <c r="G6" s="276" t="s">
        <v>136</v>
      </c>
      <c r="H6" s="279" t="s">
        <v>129</v>
      </c>
      <c r="I6" s="274" t="s">
        <v>14</v>
      </c>
      <c r="J6" s="279" t="s">
        <v>99</v>
      </c>
      <c r="K6" s="279" t="s">
        <v>100</v>
      </c>
      <c r="L6" s="12"/>
    </row>
    <row r="7" spans="1:12" ht="21.75" customHeight="1" x14ac:dyDescent="0.25">
      <c r="A7" s="268"/>
      <c r="B7" s="269"/>
      <c r="C7" s="271"/>
      <c r="D7" s="273"/>
      <c r="E7" s="273"/>
      <c r="F7" s="269"/>
      <c r="G7" s="271"/>
      <c r="H7" s="279"/>
      <c r="I7" s="269"/>
      <c r="J7" s="279"/>
      <c r="K7" s="279"/>
      <c r="L7" s="12"/>
    </row>
    <row r="8" spans="1:12" ht="18.75" customHeight="1" x14ac:dyDescent="0.25">
      <c r="A8" s="38">
        <v>1</v>
      </c>
      <c r="B8" s="55">
        <v>2</v>
      </c>
      <c r="C8" s="11">
        <v>3</v>
      </c>
      <c r="D8" s="105" t="s">
        <v>15</v>
      </c>
      <c r="E8" s="105" t="s">
        <v>16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38">
        <v>11</v>
      </c>
      <c r="L8" s="12"/>
    </row>
    <row r="9" spans="1:12" ht="30" x14ac:dyDescent="0.25">
      <c r="A9" s="106" t="s">
        <v>7</v>
      </c>
      <c r="B9" s="38" t="s">
        <v>8</v>
      </c>
      <c r="C9" s="23" t="s">
        <v>38</v>
      </c>
      <c r="D9" s="2">
        <v>4677.5</v>
      </c>
      <c r="E9" s="2">
        <v>4621.3</v>
      </c>
      <c r="F9" s="3">
        <f t="shared" ref="F9:F22" si="0">E9-D9</f>
        <v>-56.199999999999818</v>
      </c>
      <c r="G9" s="2">
        <v>4621.3</v>
      </c>
      <c r="H9" s="2">
        <f>G9-E9</f>
        <v>0</v>
      </c>
      <c r="I9" s="2">
        <v>4607.8999999999996</v>
      </c>
      <c r="J9" s="3">
        <f>E9-I9</f>
        <v>13.400000000000546</v>
      </c>
      <c r="K9" s="107">
        <f>I9/E9*100</f>
        <v>99.710038300910981</v>
      </c>
      <c r="L9" s="12"/>
    </row>
    <row r="10" spans="1:12" ht="45" x14ac:dyDescent="0.25">
      <c r="A10" s="106" t="s">
        <v>7</v>
      </c>
      <c r="B10" s="38" t="s">
        <v>8</v>
      </c>
      <c r="C10" s="23" t="s">
        <v>137</v>
      </c>
      <c r="D10" s="2">
        <v>77.7</v>
      </c>
      <c r="E10" s="2">
        <v>81.2</v>
      </c>
      <c r="F10" s="3">
        <f t="shared" si="0"/>
        <v>3.5</v>
      </c>
      <c r="G10" s="2">
        <v>81.2</v>
      </c>
      <c r="H10" s="2">
        <f t="shared" ref="H10:H22" si="1">G10-E10</f>
        <v>0</v>
      </c>
      <c r="I10" s="2">
        <v>81.2</v>
      </c>
      <c r="J10" s="3">
        <f t="shared" ref="J10:J22" si="2">E10-I10</f>
        <v>0</v>
      </c>
      <c r="K10" s="107">
        <f t="shared" ref="K10:K19" si="3">I10/E10*100</f>
        <v>100</v>
      </c>
      <c r="L10" s="12"/>
    </row>
    <row r="11" spans="1:12" ht="39.75" customHeight="1" x14ac:dyDescent="0.25">
      <c r="A11" s="106" t="s">
        <v>7</v>
      </c>
      <c r="B11" s="38" t="s">
        <v>8</v>
      </c>
      <c r="C11" s="23" t="s">
        <v>138</v>
      </c>
      <c r="D11" s="2">
        <v>6765.7</v>
      </c>
      <c r="E11" s="2">
        <v>7134.6</v>
      </c>
      <c r="F11" s="3">
        <f t="shared" si="0"/>
        <v>368.90000000000055</v>
      </c>
      <c r="G11" s="2">
        <v>7134.6</v>
      </c>
      <c r="H11" s="2">
        <f t="shared" si="1"/>
        <v>0</v>
      </c>
      <c r="I11" s="2">
        <v>7134.6</v>
      </c>
      <c r="J11" s="3">
        <f t="shared" si="2"/>
        <v>0</v>
      </c>
      <c r="K11" s="107">
        <f t="shared" si="3"/>
        <v>100</v>
      </c>
      <c r="L11" s="12"/>
    </row>
    <row r="12" spans="1:12" ht="36" customHeight="1" x14ac:dyDescent="0.25">
      <c r="A12" s="106" t="s">
        <v>7</v>
      </c>
      <c r="B12" s="38" t="s">
        <v>8</v>
      </c>
      <c r="C12" s="23" t="s">
        <v>139</v>
      </c>
      <c r="D12" s="2">
        <v>372.5</v>
      </c>
      <c r="E12" s="2">
        <v>372.5</v>
      </c>
      <c r="F12" s="3">
        <f t="shared" si="0"/>
        <v>0</v>
      </c>
      <c r="G12" s="2">
        <v>372.5</v>
      </c>
      <c r="H12" s="2">
        <f t="shared" si="1"/>
        <v>0</v>
      </c>
      <c r="I12" s="2">
        <v>372.5</v>
      </c>
      <c r="J12" s="3">
        <f t="shared" si="2"/>
        <v>0</v>
      </c>
      <c r="K12" s="107">
        <f t="shared" si="3"/>
        <v>100</v>
      </c>
      <c r="L12" s="12"/>
    </row>
    <row r="13" spans="1:12" ht="45" x14ac:dyDescent="0.25">
      <c r="A13" s="106" t="s">
        <v>7</v>
      </c>
      <c r="B13" s="38" t="s">
        <v>8</v>
      </c>
      <c r="C13" s="23" t="s">
        <v>140</v>
      </c>
      <c r="D13" s="2">
        <v>50</v>
      </c>
      <c r="E13" s="2">
        <v>50</v>
      </c>
      <c r="F13" s="3">
        <f t="shared" si="0"/>
        <v>0</v>
      </c>
      <c r="G13" s="2">
        <v>50</v>
      </c>
      <c r="H13" s="2">
        <f t="shared" si="1"/>
        <v>0</v>
      </c>
      <c r="I13" s="2">
        <v>50</v>
      </c>
      <c r="J13" s="3">
        <f t="shared" si="2"/>
        <v>0</v>
      </c>
      <c r="K13" s="107">
        <f t="shared" si="3"/>
        <v>100</v>
      </c>
      <c r="L13" s="12"/>
    </row>
    <row r="14" spans="1:12" ht="30" x14ac:dyDescent="0.25">
      <c r="A14" s="106" t="s">
        <v>7</v>
      </c>
      <c r="B14" s="38" t="s">
        <v>8</v>
      </c>
      <c r="C14" s="23" t="s">
        <v>141</v>
      </c>
      <c r="D14" s="2">
        <v>150</v>
      </c>
      <c r="E14" s="2">
        <v>180</v>
      </c>
      <c r="F14" s="3">
        <f t="shared" si="0"/>
        <v>30</v>
      </c>
      <c r="G14" s="2">
        <v>180</v>
      </c>
      <c r="H14" s="2">
        <f t="shared" si="1"/>
        <v>0</v>
      </c>
      <c r="I14" s="2">
        <v>180</v>
      </c>
      <c r="J14" s="3">
        <f t="shared" si="2"/>
        <v>0</v>
      </c>
      <c r="K14" s="107">
        <f t="shared" si="3"/>
        <v>100</v>
      </c>
      <c r="L14" s="12"/>
    </row>
    <row r="15" spans="1:12" ht="64.5" customHeight="1" x14ac:dyDescent="0.25">
      <c r="A15" s="106" t="s">
        <v>7</v>
      </c>
      <c r="B15" s="38" t="s">
        <v>8</v>
      </c>
      <c r="C15" s="23" t="s">
        <v>142</v>
      </c>
      <c r="D15" s="2">
        <v>50</v>
      </c>
      <c r="E15" s="2">
        <v>37</v>
      </c>
      <c r="F15" s="3">
        <f t="shared" si="0"/>
        <v>-13</v>
      </c>
      <c r="G15" s="2">
        <v>37</v>
      </c>
      <c r="H15" s="2">
        <f t="shared" si="1"/>
        <v>0</v>
      </c>
      <c r="I15" s="2">
        <v>37</v>
      </c>
      <c r="J15" s="3">
        <f t="shared" si="2"/>
        <v>0</v>
      </c>
      <c r="K15" s="107">
        <f t="shared" si="3"/>
        <v>100</v>
      </c>
      <c r="L15" s="12"/>
    </row>
    <row r="16" spans="1:12" ht="60" x14ac:dyDescent="0.25">
      <c r="A16" s="106" t="s">
        <v>7</v>
      </c>
      <c r="B16" s="38" t="s">
        <v>8</v>
      </c>
      <c r="C16" s="23" t="s">
        <v>143</v>
      </c>
      <c r="D16" s="2">
        <v>31567.8</v>
      </c>
      <c r="E16" s="2">
        <v>32307.7</v>
      </c>
      <c r="F16" s="3">
        <f t="shared" si="0"/>
        <v>739.90000000000146</v>
      </c>
      <c r="G16" s="2">
        <v>32307.7</v>
      </c>
      <c r="H16" s="2">
        <f t="shared" si="1"/>
        <v>0</v>
      </c>
      <c r="I16" s="2">
        <v>32307.7</v>
      </c>
      <c r="J16" s="3">
        <f t="shared" si="2"/>
        <v>0</v>
      </c>
      <c r="K16" s="107">
        <f t="shared" si="3"/>
        <v>100</v>
      </c>
      <c r="L16" s="12"/>
    </row>
    <row r="17" spans="1:12" ht="15" x14ac:dyDescent="0.25">
      <c r="A17" s="106" t="s">
        <v>7</v>
      </c>
      <c r="B17" s="38" t="s">
        <v>8</v>
      </c>
      <c r="C17" s="23" t="s">
        <v>117</v>
      </c>
      <c r="D17" s="2">
        <v>325.39999999999998</v>
      </c>
      <c r="E17" s="2">
        <v>234.2</v>
      </c>
      <c r="F17" s="3">
        <f t="shared" si="0"/>
        <v>-91.199999999999989</v>
      </c>
      <c r="G17" s="2">
        <v>234.2</v>
      </c>
      <c r="H17" s="2">
        <f t="shared" si="1"/>
        <v>0</v>
      </c>
      <c r="I17" s="2">
        <v>234.2</v>
      </c>
      <c r="J17" s="3">
        <f t="shared" si="2"/>
        <v>0</v>
      </c>
      <c r="K17" s="107">
        <f t="shared" si="3"/>
        <v>100</v>
      </c>
      <c r="L17" s="12"/>
    </row>
    <row r="18" spans="1:12" ht="90" x14ac:dyDescent="0.25">
      <c r="A18" s="106" t="s">
        <v>7</v>
      </c>
      <c r="B18" s="38" t="s">
        <v>8</v>
      </c>
      <c r="C18" s="23" t="s">
        <v>144</v>
      </c>
      <c r="D18" s="2">
        <v>411.4</v>
      </c>
      <c r="E18" s="2">
        <v>0</v>
      </c>
      <c r="F18" s="3">
        <f t="shared" si="0"/>
        <v>-411.4</v>
      </c>
      <c r="G18" s="2">
        <v>0</v>
      </c>
      <c r="H18" s="2">
        <f t="shared" si="1"/>
        <v>0</v>
      </c>
      <c r="I18" s="2">
        <v>0</v>
      </c>
      <c r="J18" s="3">
        <f t="shared" si="2"/>
        <v>0</v>
      </c>
      <c r="K18" s="107" t="s">
        <v>89</v>
      </c>
      <c r="L18" s="12"/>
    </row>
    <row r="19" spans="1:12" ht="120" x14ac:dyDescent="0.25">
      <c r="A19" s="106" t="s">
        <v>7</v>
      </c>
      <c r="B19" s="38" t="s">
        <v>9</v>
      </c>
      <c r="C19" s="23" t="s">
        <v>145</v>
      </c>
      <c r="D19" s="2">
        <v>0</v>
      </c>
      <c r="E19" s="2">
        <v>298.3</v>
      </c>
      <c r="F19" s="3">
        <f t="shared" si="0"/>
        <v>298.3</v>
      </c>
      <c r="G19" s="2">
        <v>298.3</v>
      </c>
      <c r="H19" s="2">
        <f t="shared" si="1"/>
        <v>0</v>
      </c>
      <c r="I19" s="2">
        <v>298.2</v>
      </c>
      <c r="J19" s="3">
        <f t="shared" si="2"/>
        <v>0.10000000000002274</v>
      </c>
      <c r="K19" s="107">
        <f t="shared" si="3"/>
        <v>99.9664767013074</v>
      </c>
      <c r="L19" s="12"/>
    </row>
    <row r="20" spans="1:12" ht="15" x14ac:dyDescent="0.25">
      <c r="A20" s="4"/>
      <c r="B20" s="4"/>
      <c r="C20" s="76" t="s">
        <v>1</v>
      </c>
      <c r="D20" s="8">
        <f>D22+D21</f>
        <v>44448</v>
      </c>
      <c r="E20" s="8">
        <f>E22+E21</f>
        <v>45316.800000000003</v>
      </c>
      <c r="F20" s="8">
        <f t="shared" si="0"/>
        <v>868.80000000000291</v>
      </c>
      <c r="G20" s="8">
        <f>G22+G21</f>
        <v>45316.800000000003</v>
      </c>
      <c r="H20" s="108">
        <f t="shared" si="1"/>
        <v>0</v>
      </c>
      <c r="I20" s="8">
        <f>I22+I21</f>
        <v>45303.299999999996</v>
      </c>
      <c r="J20" s="8">
        <f t="shared" si="2"/>
        <v>13.500000000007276</v>
      </c>
      <c r="K20" s="109">
        <f>I20/E20*100</f>
        <v>99.970209723546219</v>
      </c>
    </row>
    <row r="21" spans="1:12" ht="15" customHeight="1" x14ac:dyDescent="0.25">
      <c r="A21" s="289" t="s">
        <v>146</v>
      </c>
      <c r="B21" s="290"/>
      <c r="C21" s="110" t="s">
        <v>5</v>
      </c>
      <c r="D21" s="2">
        <f>D19</f>
        <v>0</v>
      </c>
      <c r="E21" s="2">
        <f>E19</f>
        <v>298.3</v>
      </c>
      <c r="F21" s="2">
        <f t="shared" si="0"/>
        <v>298.3</v>
      </c>
      <c r="G21" s="2">
        <f>G19</f>
        <v>298.3</v>
      </c>
      <c r="H21" s="2">
        <f t="shared" si="1"/>
        <v>0</v>
      </c>
      <c r="I21" s="2">
        <f>I19</f>
        <v>298.2</v>
      </c>
      <c r="J21" s="3">
        <f t="shared" si="2"/>
        <v>0.10000000000002274</v>
      </c>
      <c r="K21" s="111">
        <f>I21/E21*100</f>
        <v>99.9664767013074</v>
      </c>
      <c r="L21" s="112"/>
    </row>
    <row r="22" spans="1:12" ht="15" x14ac:dyDescent="0.25">
      <c r="A22" s="291"/>
      <c r="B22" s="292"/>
      <c r="C22" s="110" t="s">
        <v>10</v>
      </c>
      <c r="D22" s="113">
        <f>D17+D16+D15+D14+D13+D12+D11+D10+D9+D18</f>
        <v>44448</v>
      </c>
      <c r="E22" s="113">
        <f>E9+E10+E11+E12+E13+E14+E15+E16+E17+E18</f>
        <v>45018.5</v>
      </c>
      <c r="F22" s="2">
        <f t="shared" si="0"/>
        <v>570.5</v>
      </c>
      <c r="G22" s="113">
        <f>G9+G10+G11+G12+G13+G14+G15+G16+G17+G18</f>
        <v>45018.5</v>
      </c>
      <c r="H22" s="2">
        <f t="shared" si="1"/>
        <v>0</v>
      </c>
      <c r="I22" s="113">
        <f>I9+I10+I11+I12+I13+I14+I15+I16+I17+I18</f>
        <v>45005.1</v>
      </c>
      <c r="J22" s="3">
        <f t="shared" si="2"/>
        <v>13.400000000001455</v>
      </c>
      <c r="K22" s="111">
        <f>I22/E22*100</f>
        <v>99.97023445916679</v>
      </c>
    </row>
    <row r="23" spans="1:12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114"/>
    </row>
    <row r="24" spans="1:12" x14ac:dyDescent="0.25">
      <c r="A24" s="28"/>
      <c r="B24" s="28"/>
      <c r="C24" s="28"/>
      <c r="D24" s="115"/>
      <c r="E24" s="116"/>
      <c r="F24" s="117"/>
      <c r="G24" s="116"/>
      <c r="H24" s="28"/>
      <c r="I24" s="28"/>
      <c r="J24" s="28"/>
      <c r="K24" s="114"/>
    </row>
    <row r="25" spans="1:12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114"/>
    </row>
    <row r="26" spans="1:12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114"/>
    </row>
  </sheetData>
  <mergeCells count="14">
    <mergeCell ref="I6:I7"/>
    <mergeCell ref="J6:J7"/>
    <mergeCell ref="K6:K7"/>
    <mergeCell ref="A21:B22"/>
    <mergeCell ref="G4:J4"/>
    <mergeCell ref="A5:J5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workbookViewId="0">
      <selection activeCell="K3" sqref="K3"/>
    </sheetView>
  </sheetViews>
  <sheetFormatPr defaultRowHeight="15.75" x14ac:dyDescent="0.25"/>
  <cols>
    <col min="1" max="1" width="13" style="118" customWidth="1"/>
    <col min="2" max="2" width="17.42578125" style="118" customWidth="1"/>
    <col min="3" max="3" width="61.42578125" style="119" customWidth="1"/>
    <col min="4" max="4" width="20.140625" style="119" customWidth="1"/>
    <col min="5" max="5" width="19.28515625" style="119" customWidth="1"/>
    <col min="6" max="6" width="21.5703125" style="119" customWidth="1"/>
    <col min="7" max="7" width="18.28515625" style="119" customWidth="1"/>
    <col min="8" max="8" width="18" style="119" customWidth="1"/>
    <col min="9" max="9" width="19.5703125" style="119" customWidth="1"/>
    <col min="10" max="10" width="15.85546875" style="119" customWidth="1"/>
    <col min="11" max="11" width="13.7109375" style="12" customWidth="1"/>
    <col min="12" max="260" width="9.140625" style="119"/>
    <col min="261" max="261" width="10.85546875" style="119" customWidth="1"/>
    <col min="262" max="262" width="9.85546875" style="119" bestFit="1" customWidth="1"/>
    <col min="263" max="263" width="58.140625" style="119" customWidth="1"/>
    <col min="264" max="264" width="18" style="119" customWidth="1"/>
    <col min="265" max="265" width="19.5703125" style="119" customWidth="1"/>
    <col min="266" max="266" width="13.7109375" style="119" customWidth="1"/>
    <col min="267" max="516" width="9.140625" style="119"/>
    <col min="517" max="517" width="10.85546875" style="119" customWidth="1"/>
    <col min="518" max="518" width="9.85546875" style="119" bestFit="1" customWidth="1"/>
    <col min="519" max="519" width="58.140625" style="119" customWidth="1"/>
    <col min="520" max="520" width="18" style="119" customWidth="1"/>
    <col min="521" max="521" width="19.5703125" style="119" customWidth="1"/>
    <col min="522" max="522" width="13.7109375" style="119" customWidth="1"/>
    <col min="523" max="772" width="9.140625" style="119"/>
    <col min="773" max="773" width="10.85546875" style="119" customWidth="1"/>
    <col min="774" max="774" width="9.85546875" style="119" bestFit="1" customWidth="1"/>
    <col min="775" max="775" width="58.140625" style="119" customWidth="1"/>
    <col min="776" max="776" width="18" style="119" customWidth="1"/>
    <col min="777" max="777" width="19.5703125" style="119" customWidth="1"/>
    <col min="778" max="778" width="13.7109375" style="119" customWidth="1"/>
    <col min="779" max="1028" width="9.140625" style="119"/>
    <col min="1029" max="1029" width="10.85546875" style="119" customWidth="1"/>
    <col min="1030" max="1030" width="9.85546875" style="119" bestFit="1" customWidth="1"/>
    <col min="1031" max="1031" width="58.140625" style="119" customWidth="1"/>
    <col min="1032" max="1032" width="18" style="119" customWidth="1"/>
    <col min="1033" max="1033" width="19.5703125" style="119" customWidth="1"/>
    <col min="1034" max="1034" width="13.7109375" style="119" customWidth="1"/>
    <col min="1035" max="1284" width="9.140625" style="119"/>
    <col min="1285" max="1285" width="10.85546875" style="119" customWidth="1"/>
    <col min="1286" max="1286" width="9.85546875" style="119" bestFit="1" customWidth="1"/>
    <col min="1287" max="1287" width="58.140625" style="119" customWidth="1"/>
    <col min="1288" max="1288" width="18" style="119" customWidth="1"/>
    <col min="1289" max="1289" width="19.5703125" style="119" customWidth="1"/>
    <col min="1290" max="1290" width="13.7109375" style="119" customWidth="1"/>
    <col min="1291" max="1540" width="9.140625" style="119"/>
    <col min="1541" max="1541" width="10.85546875" style="119" customWidth="1"/>
    <col min="1542" max="1542" width="9.85546875" style="119" bestFit="1" customWidth="1"/>
    <col min="1543" max="1543" width="58.140625" style="119" customWidth="1"/>
    <col min="1544" max="1544" width="18" style="119" customWidth="1"/>
    <col min="1545" max="1545" width="19.5703125" style="119" customWidth="1"/>
    <col min="1546" max="1546" width="13.7109375" style="119" customWidth="1"/>
    <col min="1547" max="1796" width="9.140625" style="119"/>
    <col min="1797" max="1797" width="10.85546875" style="119" customWidth="1"/>
    <col min="1798" max="1798" width="9.85546875" style="119" bestFit="1" customWidth="1"/>
    <col min="1799" max="1799" width="58.140625" style="119" customWidth="1"/>
    <col min="1800" max="1800" width="18" style="119" customWidth="1"/>
    <col min="1801" max="1801" width="19.5703125" style="119" customWidth="1"/>
    <col min="1802" max="1802" width="13.7109375" style="119" customWidth="1"/>
    <col min="1803" max="2052" width="9.140625" style="119"/>
    <col min="2053" max="2053" width="10.85546875" style="119" customWidth="1"/>
    <col min="2054" max="2054" width="9.85546875" style="119" bestFit="1" customWidth="1"/>
    <col min="2055" max="2055" width="58.140625" style="119" customWidth="1"/>
    <col min="2056" max="2056" width="18" style="119" customWidth="1"/>
    <col min="2057" max="2057" width="19.5703125" style="119" customWidth="1"/>
    <col min="2058" max="2058" width="13.7109375" style="119" customWidth="1"/>
    <col min="2059" max="2308" width="9.140625" style="119"/>
    <col min="2309" max="2309" width="10.85546875" style="119" customWidth="1"/>
    <col min="2310" max="2310" width="9.85546875" style="119" bestFit="1" customWidth="1"/>
    <col min="2311" max="2311" width="58.140625" style="119" customWidth="1"/>
    <col min="2312" max="2312" width="18" style="119" customWidth="1"/>
    <col min="2313" max="2313" width="19.5703125" style="119" customWidth="1"/>
    <col min="2314" max="2314" width="13.7109375" style="119" customWidth="1"/>
    <col min="2315" max="2564" width="9.140625" style="119"/>
    <col min="2565" max="2565" width="10.85546875" style="119" customWidth="1"/>
    <col min="2566" max="2566" width="9.85546875" style="119" bestFit="1" customWidth="1"/>
    <col min="2567" max="2567" width="58.140625" style="119" customWidth="1"/>
    <col min="2568" max="2568" width="18" style="119" customWidth="1"/>
    <col min="2569" max="2569" width="19.5703125" style="119" customWidth="1"/>
    <col min="2570" max="2570" width="13.7109375" style="119" customWidth="1"/>
    <col min="2571" max="2820" width="9.140625" style="119"/>
    <col min="2821" max="2821" width="10.85546875" style="119" customWidth="1"/>
    <col min="2822" max="2822" width="9.85546875" style="119" bestFit="1" customWidth="1"/>
    <col min="2823" max="2823" width="58.140625" style="119" customWidth="1"/>
    <col min="2824" max="2824" width="18" style="119" customWidth="1"/>
    <col min="2825" max="2825" width="19.5703125" style="119" customWidth="1"/>
    <col min="2826" max="2826" width="13.7109375" style="119" customWidth="1"/>
    <col min="2827" max="3076" width="9.140625" style="119"/>
    <col min="3077" max="3077" width="10.85546875" style="119" customWidth="1"/>
    <col min="3078" max="3078" width="9.85546875" style="119" bestFit="1" customWidth="1"/>
    <col min="3079" max="3079" width="58.140625" style="119" customWidth="1"/>
    <col min="3080" max="3080" width="18" style="119" customWidth="1"/>
    <col min="3081" max="3081" width="19.5703125" style="119" customWidth="1"/>
    <col min="3082" max="3082" width="13.7109375" style="119" customWidth="1"/>
    <col min="3083" max="3332" width="9.140625" style="119"/>
    <col min="3333" max="3333" width="10.85546875" style="119" customWidth="1"/>
    <col min="3334" max="3334" width="9.85546875" style="119" bestFit="1" customWidth="1"/>
    <col min="3335" max="3335" width="58.140625" style="119" customWidth="1"/>
    <col min="3336" max="3336" width="18" style="119" customWidth="1"/>
    <col min="3337" max="3337" width="19.5703125" style="119" customWidth="1"/>
    <col min="3338" max="3338" width="13.7109375" style="119" customWidth="1"/>
    <col min="3339" max="3588" width="9.140625" style="119"/>
    <col min="3589" max="3589" width="10.85546875" style="119" customWidth="1"/>
    <col min="3590" max="3590" width="9.85546875" style="119" bestFit="1" customWidth="1"/>
    <col min="3591" max="3591" width="58.140625" style="119" customWidth="1"/>
    <col min="3592" max="3592" width="18" style="119" customWidth="1"/>
    <col min="3593" max="3593" width="19.5703125" style="119" customWidth="1"/>
    <col min="3594" max="3594" width="13.7109375" style="119" customWidth="1"/>
    <col min="3595" max="3844" width="9.140625" style="119"/>
    <col min="3845" max="3845" width="10.85546875" style="119" customWidth="1"/>
    <col min="3846" max="3846" width="9.85546875" style="119" bestFit="1" customWidth="1"/>
    <col min="3847" max="3847" width="58.140625" style="119" customWidth="1"/>
    <col min="3848" max="3848" width="18" style="119" customWidth="1"/>
    <col min="3849" max="3849" width="19.5703125" style="119" customWidth="1"/>
    <col min="3850" max="3850" width="13.7109375" style="119" customWidth="1"/>
    <col min="3851" max="4100" width="9.140625" style="119"/>
    <col min="4101" max="4101" width="10.85546875" style="119" customWidth="1"/>
    <col min="4102" max="4102" width="9.85546875" style="119" bestFit="1" customWidth="1"/>
    <col min="4103" max="4103" width="58.140625" style="119" customWidth="1"/>
    <col min="4104" max="4104" width="18" style="119" customWidth="1"/>
    <col min="4105" max="4105" width="19.5703125" style="119" customWidth="1"/>
    <col min="4106" max="4106" width="13.7109375" style="119" customWidth="1"/>
    <col min="4107" max="4356" width="9.140625" style="119"/>
    <col min="4357" max="4357" width="10.85546875" style="119" customWidth="1"/>
    <col min="4358" max="4358" width="9.85546875" style="119" bestFit="1" customWidth="1"/>
    <col min="4359" max="4359" width="58.140625" style="119" customWidth="1"/>
    <col min="4360" max="4360" width="18" style="119" customWidth="1"/>
    <col min="4361" max="4361" width="19.5703125" style="119" customWidth="1"/>
    <col min="4362" max="4362" width="13.7109375" style="119" customWidth="1"/>
    <col min="4363" max="4612" width="9.140625" style="119"/>
    <col min="4613" max="4613" width="10.85546875" style="119" customWidth="1"/>
    <col min="4614" max="4614" width="9.85546875" style="119" bestFit="1" customWidth="1"/>
    <col min="4615" max="4615" width="58.140625" style="119" customWidth="1"/>
    <col min="4616" max="4616" width="18" style="119" customWidth="1"/>
    <col min="4617" max="4617" width="19.5703125" style="119" customWidth="1"/>
    <col min="4618" max="4618" width="13.7109375" style="119" customWidth="1"/>
    <col min="4619" max="4868" width="9.140625" style="119"/>
    <col min="4869" max="4869" width="10.85546875" style="119" customWidth="1"/>
    <col min="4870" max="4870" width="9.85546875" style="119" bestFit="1" customWidth="1"/>
    <col min="4871" max="4871" width="58.140625" style="119" customWidth="1"/>
    <col min="4872" max="4872" width="18" style="119" customWidth="1"/>
    <col min="4873" max="4873" width="19.5703125" style="119" customWidth="1"/>
    <col min="4874" max="4874" width="13.7109375" style="119" customWidth="1"/>
    <col min="4875" max="5124" width="9.140625" style="119"/>
    <col min="5125" max="5125" width="10.85546875" style="119" customWidth="1"/>
    <col min="5126" max="5126" width="9.85546875" style="119" bestFit="1" customWidth="1"/>
    <col min="5127" max="5127" width="58.140625" style="119" customWidth="1"/>
    <col min="5128" max="5128" width="18" style="119" customWidth="1"/>
    <col min="5129" max="5129" width="19.5703125" style="119" customWidth="1"/>
    <col min="5130" max="5130" width="13.7109375" style="119" customWidth="1"/>
    <col min="5131" max="5380" width="9.140625" style="119"/>
    <col min="5381" max="5381" width="10.85546875" style="119" customWidth="1"/>
    <col min="5382" max="5382" width="9.85546875" style="119" bestFit="1" customWidth="1"/>
    <col min="5383" max="5383" width="58.140625" style="119" customWidth="1"/>
    <col min="5384" max="5384" width="18" style="119" customWidth="1"/>
    <col min="5385" max="5385" width="19.5703125" style="119" customWidth="1"/>
    <col min="5386" max="5386" width="13.7109375" style="119" customWidth="1"/>
    <col min="5387" max="5636" width="9.140625" style="119"/>
    <col min="5637" max="5637" width="10.85546875" style="119" customWidth="1"/>
    <col min="5638" max="5638" width="9.85546875" style="119" bestFit="1" customWidth="1"/>
    <col min="5639" max="5639" width="58.140625" style="119" customWidth="1"/>
    <col min="5640" max="5640" width="18" style="119" customWidth="1"/>
    <col min="5641" max="5641" width="19.5703125" style="119" customWidth="1"/>
    <col min="5642" max="5642" width="13.7109375" style="119" customWidth="1"/>
    <col min="5643" max="5892" width="9.140625" style="119"/>
    <col min="5893" max="5893" width="10.85546875" style="119" customWidth="1"/>
    <col min="5894" max="5894" width="9.85546875" style="119" bestFit="1" customWidth="1"/>
    <col min="5895" max="5895" width="58.140625" style="119" customWidth="1"/>
    <col min="5896" max="5896" width="18" style="119" customWidth="1"/>
    <col min="5897" max="5897" width="19.5703125" style="119" customWidth="1"/>
    <col min="5898" max="5898" width="13.7109375" style="119" customWidth="1"/>
    <col min="5899" max="6148" width="9.140625" style="119"/>
    <col min="6149" max="6149" width="10.85546875" style="119" customWidth="1"/>
    <col min="6150" max="6150" width="9.85546875" style="119" bestFit="1" customWidth="1"/>
    <col min="6151" max="6151" width="58.140625" style="119" customWidth="1"/>
    <col min="6152" max="6152" width="18" style="119" customWidth="1"/>
    <col min="6153" max="6153" width="19.5703125" style="119" customWidth="1"/>
    <col min="6154" max="6154" width="13.7109375" style="119" customWidth="1"/>
    <col min="6155" max="6404" width="9.140625" style="119"/>
    <col min="6405" max="6405" width="10.85546875" style="119" customWidth="1"/>
    <col min="6406" max="6406" width="9.85546875" style="119" bestFit="1" customWidth="1"/>
    <col min="6407" max="6407" width="58.140625" style="119" customWidth="1"/>
    <col min="6408" max="6408" width="18" style="119" customWidth="1"/>
    <col min="6409" max="6409" width="19.5703125" style="119" customWidth="1"/>
    <col min="6410" max="6410" width="13.7109375" style="119" customWidth="1"/>
    <col min="6411" max="6660" width="9.140625" style="119"/>
    <col min="6661" max="6661" width="10.85546875" style="119" customWidth="1"/>
    <col min="6662" max="6662" width="9.85546875" style="119" bestFit="1" customWidth="1"/>
    <col min="6663" max="6663" width="58.140625" style="119" customWidth="1"/>
    <col min="6664" max="6664" width="18" style="119" customWidth="1"/>
    <col min="6665" max="6665" width="19.5703125" style="119" customWidth="1"/>
    <col min="6666" max="6666" width="13.7109375" style="119" customWidth="1"/>
    <col min="6667" max="6916" width="9.140625" style="119"/>
    <col min="6917" max="6917" width="10.85546875" style="119" customWidth="1"/>
    <col min="6918" max="6918" width="9.85546875" style="119" bestFit="1" customWidth="1"/>
    <col min="6919" max="6919" width="58.140625" style="119" customWidth="1"/>
    <col min="6920" max="6920" width="18" style="119" customWidth="1"/>
    <col min="6921" max="6921" width="19.5703125" style="119" customWidth="1"/>
    <col min="6922" max="6922" width="13.7109375" style="119" customWidth="1"/>
    <col min="6923" max="7172" width="9.140625" style="119"/>
    <col min="7173" max="7173" width="10.85546875" style="119" customWidth="1"/>
    <col min="7174" max="7174" width="9.85546875" style="119" bestFit="1" customWidth="1"/>
    <col min="7175" max="7175" width="58.140625" style="119" customWidth="1"/>
    <col min="7176" max="7176" width="18" style="119" customWidth="1"/>
    <col min="7177" max="7177" width="19.5703125" style="119" customWidth="1"/>
    <col min="7178" max="7178" width="13.7109375" style="119" customWidth="1"/>
    <col min="7179" max="7428" width="9.140625" style="119"/>
    <col min="7429" max="7429" width="10.85546875" style="119" customWidth="1"/>
    <col min="7430" max="7430" width="9.85546875" style="119" bestFit="1" customWidth="1"/>
    <col min="7431" max="7431" width="58.140625" style="119" customWidth="1"/>
    <col min="7432" max="7432" width="18" style="119" customWidth="1"/>
    <col min="7433" max="7433" width="19.5703125" style="119" customWidth="1"/>
    <col min="7434" max="7434" width="13.7109375" style="119" customWidth="1"/>
    <col min="7435" max="7684" width="9.140625" style="119"/>
    <col min="7685" max="7685" width="10.85546875" style="119" customWidth="1"/>
    <col min="7686" max="7686" width="9.85546875" style="119" bestFit="1" customWidth="1"/>
    <col min="7687" max="7687" width="58.140625" style="119" customWidth="1"/>
    <col min="7688" max="7688" width="18" style="119" customWidth="1"/>
    <col min="7689" max="7689" width="19.5703125" style="119" customWidth="1"/>
    <col min="7690" max="7690" width="13.7109375" style="119" customWidth="1"/>
    <col min="7691" max="7940" width="9.140625" style="119"/>
    <col min="7941" max="7941" width="10.85546875" style="119" customWidth="1"/>
    <col min="7942" max="7942" width="9.85546875" style="119" bestFit="1" customWidth="1"/>
    <col min="7943" max="7943" width="58.140625" style="119" customWidth="1"/>
    <col min="7944" max="7944" width="18" style="119" customWidth="1"/>
    <col min="7945" max="7945" width="19.5703125" style="119" customWidth="1"/>
    <col min="7946" max="7946" width="13.7109375" style="119" customWidth="1"/>
    <col min="7947" max="8196" width="9.140625" style="119"/>
    <col min="8197" max="8197" width="10.85546875" style="119" customWidth="1"/>
    <col min="8198" max="8198" width="9.85546875" style="119" bestFit="1" customWidth="1"/>
    <col min="8199" max="8199" width="58.140625" style="119" customWidth="1"/>
    <col min="8200" max="8200" width="18" style="119" customWidth="1"/>
    <col min="8201" max="8201" width="19.5703125" style="119" customWidth="1"/>
    <col min="8202" max="8202" width="13.7109375" style="119" customWidth="1"/>
    <col min="8203" max="8452" width="9.140625" style="119"/>
    <col min="8453" max="8453" width="10.85546875" style="119" customWidth="1"/>
    <col min="8454" max="8454" width="9.85546875" style="119" bestFit="1" customWidth="1"/>
    <col min="8455" max="8455" width="58.140625" style="119" customWidth="1"/>
    <col min="8456" max="8456" width="18" style="119" customWidth="1"/>
    <col min="8457" max="8457" width="19.5703125" style="119" customWidth="1"/>
    <col min="8458" max="8458" width="13.7109375" style="119" customWidth="1"/>
    <col min="8459" max="8708" width="9.140625" style="119"/>
    <col min="8709" max="8709" width="10.85546875" style="119" customWidth="1"/>
    <col min="8710" max="8710" width="9.85546875" style="119" bestFit="1" customWidth="1"/>
    <col min="8711" max="8711" width="58.140625" style="119" customWidth="1"/>
    <col min="8712" max="8712" width="18" style="119" customWidth="1"/>
    <col min="8713" max="8713" width="19.5703125" style="119" customWidth="1"/>
    <col min="8714" max="8714" width="13.7109375" style="119" customWidth="1"/>
    <col min="8715" max="8964" width="9.140625" style="119"/>
    <col min="8965" max="8965" width="10.85546875" style="119" customWidth="1"/>
    <col min="8966" max="8966" width="9.85546875" style="119" bestFit="1" customWidth="1"/>
    <col min="8967" max="8967" width="58.140625" style="119" customWidth="1"/>
    <col min="8968" max="8968" width="18" style="119" customWidth="1"/>
    <col min="8969" max="8969" width="19.5703125" style="119" customWidth="1"/>
    <col min="8970" max="8970" width="13.7109375" style="119" customWidth="1"/>
    <col min="8971" max="9220" width="9.140625" style="119"/>
    <col min="9221" max="9221" width="10.85546875" style="119" customWidth="1"/>
    <col min="9222" max="9222" width="9.85546875" style="119" bestFit="1" customWidth="1"/>
    <col min="9223" max="9223" width="58.140625" style="119" customWidth="1"/>
    <col min="9224" max="9224" width="18" style="119" customWidth="1"/>
    <col min="9225" max="9225" width="19.5703125" style="119" customWidth="1"/>
    <col min="9226" max="9226" width="13.7109375" style="119" customWidth="1"/>
    <col min="9227" max="9476" width="9.140625" style="119"/>
    <col min="9477" max="9477" width="10.85546875" style="119" customWidth="1"/>
    <col min="9478" max="9478" width="9.85546875" style="119" bestFit="1" customWidth="1"/>
    <col min="9479" max="9479" width="58.140625" style="119" customWidth="1"/>
    <col min="9480" max="9480" width="18" style="119" customWidth="1"/>
    <col min="9481" max="9481" width="19.5703125" style="119" customWidth="1"/>
    <col min="9482" max="9482" width="13.7109375" style="119" customWidth="1"/>
    <col min="9483" max="9732" width="9.140625" style="119"/>
    <col min="9733" max="9733" width="10.85546875" style="119" customWidth="1"/>
    <col min="9734" max="9734" width="9.85546875" style="119" bestFit="1" customWidth="1"/>
    <col min="9735" max="9735" width="58.140625" style="119" customWidth="1"/>
    <col min="9736" max="9736" width="18" style="119" customWidth="1"/>
    <col min="9737" max="9737" width="19.5703125" style="119" customWidth="1"/>
    <col min="9738" max="9738" width="13.7109375" style="119" customWidth="1"/>
    <col min="9739" max="9988" width="9.140625" style="119"/>
    <col min="9989" max="9989" width="10.85546875" style="119" customWidth="1"/>
    <col min="9990" max="9990" width="9.85546875" style="119" bestFit="1" customWidth="1"/>
    <col min="9991" max="9991" width="58.140625" style="119" customWidth="1"/>
    <col min="9992" max="9992" width="18" style="119" customWidth="1"/>
    <col min="9993" max="9993" width="19.5703125" style="119" customWidth="1"/>
    <col min="9994" max="9994" width="13.7109375" style="119" customWidth="1"/>
    <col min="9995" max="10244" width="9.140625" style="119"/>
    <col min="10245" max="10245" width="10.85546875" style="119" customWidth="1"/>
    <col min="10246" max="10246" width="9.85546875" style="119" bestFit="1" customWidth="1"/>
    <col min="10247" max="10247" width="58.140625" style="119" customWidth="1"/>
    <col min="10248" max="10248" width="18" style="119" customWidth="1"/>
    <col min="10249" max="10249" width="19.5703125" style="119" customWidth="1"/>
    <col min="10250" max="10250" width="13.7109375" style="119" customWidth="1"/>
    <col min="10251" max="10500" width="9.140625" style="119"/>
    <col min="10501" max="10501" width="10.85546875" style="119" customWidth="1"/>
    <col min="10502" max="10502" width="9.85546875" style="119" bestFit="1" customWidth="1"/>
    <col min="10503" max="10503" width="58.140625" style="119" customWidth="1"/>
    <col min="10504" max="10504" width="18" style="119" customWidth="1"/>
    <col min="10505" max="10505" width="19.5703125" style="119" customWidth="1"/>
    <col min="10506" max="10506" width="13.7109375" style="119" customWidth="1"/>
    <col min="10507" max="10756" width="9.140625" style="119"/>
    <col min="10757" max="10757" width="10.85546875" style="119" customWidth="1"/>
    <col min="10758" max="10758" width="9.85546875" style="119" bestFit="1" customWidth="1"/>
    <col min="10759" max="10759" width="58.140625" style="119" customWidth="1"/>
    <col min="10760" max="10760" width="18" style="119" customWidth="1"/>
    <col min="10761" max="10761" width="19.5703125" style="119" customWidth="1"/>
    <col min="10762" max="10762" width="13.7109375" style="119" customWidth="1"/>
    <col min="10763" max="11012" width="9.140625" style="119"/>
    <col min="11013" max="11013" width="10.85546875" style="119" customWidth="1"/>
    <col min="11014" max="11014" width="9.85546875" style="119" bestFit="1" customWidth="1"/>
    <col min="11015" max="11015" width="58.140625" style="119" customWidth="1"/>
    <col min="11016" max="11016" width="18" style="119" customWidth="1"/>
    <col min="11017" max="11017" width="19.5703125" style="119" customWidth="1"/>
    <col min="11018" max="11018" width="13.7109375" style="119" customWidth="1"/>
    <col min="11019" max="11268" width="9.140625" style="119"/>
    <col min="11269" max="11269" width="10.85546875" style="119" customWidth="1"/>
    <col min="11270" max="11270" width="9.85546875" style="119" bestFit="1" customWidth="1"/>
    <col min="11271" max="11271" width="58.140625" style="119" customWidth="1"/>
    <col min="11272" max="11272" width="18" style="119" customWidth="1"/>
    <col min="11273" max="11273" width="19.5703125" style="119" customWidth="1"/>
    <col min="11274" max="11274" width="13.7109375" style="119" customWidth="1"/>
    <col min="11275" max="11524" width="9.140625" style="119"/>
    <col min="11525" max="11525" width="10.85546875" style="119" customWidth="1"/>
    <col min="11526" max="11526" width="9.85546875" style="119" bestFit="1" customWidth="1"/>
    <col min="11527" max="11527" width="58.140625" style="119" customWidth="1"/>
    <col min="11528" max="11528" width="18" style="119" customWidth="1"/>
    <col min="11529" max="11529" width="19.5703125" style="119" customWidth="1"/>
    <col min="11530" max="11530" width="13.7109375" style="119" customWidth="1"/>
    <col min="11531" max="11780" width="9.140625" style="119"/>
    <col min="11781" max="11781" width="10.85546875" style="119" customWidth="1"/>
    <col min="11782" max="11782" width="9.85546875" style="119" bestFit="1" customWidth="1"/>
    <col min="11783" max="11783" width="58.140625" style="119" customWidth="1"/>
    <col min="11784" max="11784" width="18" style="119" customWidth="1"/>
    <col min="11785" max="11785" width="19.5703125" style="119" customWidth="1"/>
    <col min="11786" max="11786" width="13.7109375" style="119" customWidth="1"/>
    <col min="11787" max="12036" width="9.140625" style="119"/>
    <col min="12037" max="12037" width="10.85546875" style="119" customWidth="1"/>
    <col min="12038" max="12038" width="9.85546875" style="119" bestFit="1" customWidth="1"/>
    <col min="12039" max="12039" width="58.140625" style="119" customWidth="1"/>
    <col min="12040" max="12040" width="18" style="119" customWidth="1"/>
    <col min="12041" max="12041" width="19.5703125" style="119" customWidth="1"/>
    <col min="12042" max="12042" width="13.7109375" style="119" customWidth="1"/>
    <col min="12043" max="12292" width="9.140625" style="119"/>
    <col min="12293" max="12293" width="10.85546875" style="119" customWidth="1"/>
    <col min="12294" max="12294" width="9.85546875" style="119" bestFit="1" customWidth="1"/>
    <col min="12295" max="12295" width="58.140625" style="119" customWidth="1"/>
    <col min="12296" max="12296" width="18" style="119" customWidth="1"/>
    <col min="12297" max="12297" width="19.5703125" style="119" customWidth="1"/>
    <col min="12298" max="12298" width="13.7109375" style="119" customWidth="1"/>
    <col min="12299" max="12548" width="9.140625" style="119"/>
    <col min="12549" max="12549" width="10.85546875" style="119" customWidth="1"/>
    <col min="12550" max="12550" width="9.85546875" style="119" bestFit="1" customWidth="1"/>
    <col min="12551" max="12551" width="58.140625" style="119" customWidth="1"/>
    <col min="12552" max="12552" width="18" style="119" customWidth="1"/>
    <col min="12553" max="12553" width="19.5703125" style="119" customWidth="1"/>
    <col min="12554" max="12554" width="13.7109375" style="119" customWidth="1"/>
    <col min="12555" max="12804" width="9.140625" style="119"/>
    <col min="12805" max="12805" width="10.85546875" style="119" customWidth="1"/>
    <col min="12806" max="12806" width="9.85546875" style="119" bestFit="1" customWidth="1"/>
    <col min="12807" max="12807" width="58.140625" style="119" customWidth="1"/>
    <col min="12808" max="12808" width="18" style="119" customWidth="1"/>
    <col min="12809" max="12809" width="19.5703125" style="119" customWidth="1"/>
    <col min="12810" max="12810" width="13.7109375" style="119" customWidth="1"/>
    <col min="12811" max="13060" width="9.140625" style="119"/>
    <col min="13061" max="13061" width="10.85546875" style="119" customWidth="1"/>
    <col min="13062" max="13062" width="9.85546875" style="119" bestFit="1" customWidth="1"/>
    <col min="13063" max="13063" width="58.140625" style="119" customWidth="1"/>
    <col min="13064" max="13064" width="18" style="119" customWidth="1"/>
    <col min="13065" max="13065" width="19.5703125" style="119" customWidth="1"/>
    <col min="13066" max="13066" width="13.7109375" style="119" customWidth="1"/>
    <col min="13067" max="13316" width="9.140625" style="119"/>
    <col min="13317" max="13317" width="10.85546875" style="119" customWidth="1"/>
    <col min="13318" max="13318" width="9.85546875" style="119" bestFit="1" customWidth="1"/>
    <col min="13319" max="13319" width="58.140625" style="119" customWidth="1"/>
    <col min="13320" max="13320" width="18" style="119" customWidth="1"/>
    <col min="13321" max="13321" width="19.5703125" style="119" customWidth="1"/>
    <col min="13322" max="13322" width="13.7109375" style="119" customWidth="1"/>
    <col min="13323" max="13572" width="9.140625" style="119"/>
    <col min="13573" max="13573" width="10.85546875" style="119" customWidth="1"/>
    <col min="13574" max="13574" width="9.85546875" style="119" bestFit="1" customWidth="1"/>
    <col min="13575" max="13575" width="58.140625" style="119" customWidth="1"/>
    <col min="13576" max="13576" width="18" style="119" customWidth="1"/>
    <col min="13577" max="13577" width="19.5703125" style="119" customWidth="1"/>
    <col min="13578" max="13578" width="13.7109375" style="119" customWidth="1"/>
    <col min="13579" max="13828" width="9.140625" style="119"/>
    <col min="13829" max="13829" width="10.85546875" style="119" customWidth="1"/>
    <col min="13830" max="13830" width="9.85546875" style="119" bestFit="1" customWidth="1"/>
    <col min="13831" max="13831" width="58.140625" style="119" customWidth="1"/>
    <col min="13832" max="13832" width="18" style="119" customWidth="1"/>
    <col min="13833" max="13833" width="19.5703125" style="119" customWidth="1"/>
    <col min="13834" max="13834" width="13.7109375" style="119" customWidth="1"/>
    <col min="13835" max="14084" width="9.140625" style="119"/>
    <col min="14085" max="14085" width="10.85546875" style="119" customWidth="1"/>
    <col min="14086" max="14086" width="9.85546875" style="119" bestFit="1" customWidth="1"/>
    <col min="14087" max="14087" width="58.140625" style="119" customWidth="1"/>
    <col min="14088" max="14088" width="18" style="119" customWidth="1"/>
    <col min="14089" max="14089" width="19.5703125" style="119" customWidth="1"/>
    <col min="14090" max="14090" width="13.7109375" style="119" customWidth="1"/>
    <col min="14091" max="14340" width="9.140625" style="119"/>
    <col min="14341" max="14341" width="10.85546875" style="119" customWidth="1"/>
    <col min="14342" max="14342" width="9.85546875" style="119" bestFit="1" customWidth="1"/>
    <col min="14343" max="14343" width="58.140625" style="119" customWidth="1"/>
    <col min="14344" max="14344" width="18" style="119" customWidth="1"/>
    <col min="14345" max="14345" width="19.5703125" style="119" customWidth="1"/>
    <col min="14346" max="14346" width="13.7109375" style="119" customWidth="1"/>
    <col min="14347" max="14596" width="9.140625" style="119"/>
    <col min="14597" max="14597" width="10.85546875" style="119" customWidth="1"/>
    <col min="14598" max="14598" width="9.85546875" style="119" bestFit="1" customWidth="1"/>
    <col min="14599" max="14599" width="58.140625" style="119" customWidth="1"/>
    <col min="14600" max="14600" width="18" style="119" customWidth="1"/>
    <col min="14601" max="14601" width="19.5703125" style="119" customWidth="1"/>
    <col min="14602" max="14602" width="13.7109375" style="119" customWidth="1"/>
    <col min="14603" max="14852" width="9.140625" style="119"/>
    <col min="14853" max="14853" width="10.85546875" style="119" customWidth="1"/>
    <col min="14854" max="14854" width="9.85546875" style="119" bestFit="1" customWidth="1"/>
    <col min="14855" max="14855" width="58.140625" style="119" customWidth="1"/>
    <col min="14856" max="14856" width="18" style="119" customWidth="1"/>
    <col min="14857" max="14857" width="19.5703125" style="119" customWidth="1"/>
    <col min="14858" max="14858" width="13.7109375" style="119" customWidth="1"/>
    <col min="14859" max="15108" width="9.140625" style="119"/>
    <col min="15109" max="15109" width="10.85546875" style="119" customWidth="1"/>
    <col min="15110" max="15110" width="9.85546875" style="119" bestFit="1" customWidth="1"/>
    <col min="15111" max="15111" width="58.140625" style="119" customWidth="1"/>
    <col min="15112" max="15112" width="18" style="119" customWidth="1"/>
    <col min="15113" max="15113" width="19.5703125" style="119" customWidth="1"/>
    <col min="15114" max="15114" width="13.7109375" style="119" customWidth="1"/>
    <col min="15115" max="15364" width="9.140625" style="119"/>
    <col min="15365" max="15365" width="10.85546875" style="119" customWidth="1"/>
    <col min="15366" max="15366" width="9.85546875" style="119" bestFit="1" customWidth="1"/>
    <col min="15367" max="15367" width="58.140625" style="119" customWidth="1"/>
    <col min="15368" max="15368" width="18" style="119" customWidth="1"/>
    <col min="15369" max="15369" width="19.5703125" style="119" customWidth="1"/>
    <col min="15370" max="15370" width="13.7109375" style="119" customWidth="1"/>
    <col min="15371" max="15620" width="9.140625" style="119"/>
    <col min="15621" max="15621" width="10.85546875" style="119" customWidth="1"/>
    <col min="15622" max="15622" width="9.85546875" style="119" bestFit="1" customWidth="1"/>
    <col min="15623" max="15623" width="58.140625" style="119" customWidth="1"/>
    <col min="15624" max="15624" width="18" style="119" customWidth="1"/>
    <col min="15625" max="15625" width="19.5703125" style="119" customWidth="1"/>
    <col min="15626" max="15626" width="13.7109375" style="119" customWidth="1"/>
    <col min="15627" max="15876" width="9.140625" style="119"/>
    <col min="15877" max="15877" width="10.85546875" style="119" customWidth="1"/>
    <col min="15878" max="15878" width="9.85546875" style="119" bestFit="1" customWidth="1"/>
    <col min="15879" max="15879" width="58.140625" style="119" customWidth="1"/>
    <col min="15880" max="15880" width="18" style="119" customWidth="1"/>
    <col min="15881" max="15881" width="19.5703125" style="119" customWidth="1"/>
    <col min="15882" max="15882" width="13.7109375" style="119" customWidth="1"/>
    <col min="15883" max="16132" width="9.140625" style="119"/>
    <col min="16133" max="16133" width="10.85546875" style="119" customWidth="1"/>
    <col min="16134" max="16134" width="9.85546875" style="119" bestFit="1" customWidth="1"/>
    <col min="16135" max="16135" width="58.140625" style="119" customWidth="1"/>
    <col min="16136" max="16136" width="18" style="119" customWidth="1"/>
    <col min="16137" max="16137" width="19.5703125" style="119" customWidth="1"/>
    <col min="16138" max="16138" width="13.7109375" style="119" customWidth="1"/>
    <col min="16139" max="16384" width="9.140625" style="119"/>
  </cols>
  <sheetData>
    <row r="1" spans="1:11" x14ac:dyDescent="0.25">
      <c r="I1"/>
      <c r="J1" s="25"/>
      <c r="K1" s="25" t="s">
        <v>147</v>
      </c>
    </row>
    <row r="2" spans="1:11" x14ac:dyDescent="0.25">
      <c r="I2"/>
      <c r="J2" s="25"/>
      <c r="K2" s="25" t="s">
        <v>36</v>
      </c>
    </row>
    <row r="3" spans="1:11" x14ac:dyDescent="0.25">
      <c r="I3"/>
      <c r="J3" s="25"/>
      <c r="K3" s="253" t="s">
        <v>271</v>
      </c>
    </row>
    <row r="5" spans="1:11" ht="30" customHeight="1" x14ac:dyDescent="0.25">
      <c r="A5" s="304" t="s">
        <v>148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</row>
    <row r="6" spans="1:11" ht="15.75" customHeight="1" x14ac:dyDescent="0.25">
      <c r="A6" s="267" t="s">
        <v>2</v>
      </c>
      <c r="B6" s="267" t="s">
        <v>4</v>
      </c>
      <c r="C6" s="270" t="s">
        <v>0</v>
      </c>
      <c r="D6" s="297" t="s">
        <v>77</v>
      </c>
      <c r="E6" s="297" t="s">
        <v>131</v>
      </c>
      <c r="F6" s="274" t="s">
        <v>11</v>
      </c>
      <c r="G6" s="276" t="s">
        <v>149</v>
      </c>
      <c r="H6" s="279" t="s">
        <v>129</v>
      </c>
      <c r="I6" s="274" t="s">
        <v>14</v>
      </c>
      <c r="J6" s="279" t="s">
        <v>99</v>
      </c>
      <c r="K6" s="279" t="s">
        <v>100</v>
      </c>
    </row>
    <row r="7" spans="1:11" ht="106.5" customHeight="1" x14ac:dyDescent="0.25">
      <c r="A7" s="268"/>
      <c r="B7" s="269"/>
      <c r="C7" s="271"/>
      <c r="D7" s="273"/>
      <c r="E7" s="273"/>
      <c r="F7" s="275"/>
      <c r="G7" s="277"/>
      <c r="H7" s="279"/>
      <c r="I7" s="275"/>
      <c r="J7" s="279"/>
      <c r="K7" s="279"/>
    </row>
    <row r="8" spans="1:11" x14ac:dyDescent="0.25">
      <c r="A8" s="120">
        <v>1</v>
      </c>
      <c r="B8" s="121">
        <v>2</v>
      </c>
      <c r="C8" s="122">
        <v>3</v>
      </c>
      <c r="D8" s="123">
        <v>4</v>
      </c>
      <c r="E8" s="123">
        <v>5</v>
      </c>
      <c r="F8" s="123">
        <v>6</v>
      </c>
      <c r="G8" s="123">
        <v>7</v>
      </c>
      <c r="H8" s="124">
        <v>8</v>
      </c>
      <c r="I8" s="125">
        <v>9</v>
      </c>
      <c r="J8" s="38">
        <v>10</v>
      </c>
      <c r="K8" s="126">
        <v>11</v>
      </c>
    </row>
    <row r="9" spans="1:11" ht="30" x14ac:dyDescent="0.25">
      <c r="A9" s="127" t="s">
        <v>7</v>
      </c>
      <c r="B9" s="128" t="s">
        <v>8</v>
      </c>
      <c r="C9" s="129" t="s">
        <v>137</v>
      </c>
      <c r="D9" s="130">
        <v>2352.1999999999998</v>
      </c>
      <c r="E9" s="130">
        <v>3291.2</v>
      </c>
      <c r="F9" s="130">
        <f>E9-D9</f>
        <v>939</v>
      </c>
      <c r="G9" s="130">
        <v>3291.2</v>
      </c>
      <c r="H9" s="131">
        <f>G9-E9</f>
        <v>0</v>
      </c>
      <c r="I9" s="132">
        <f>G9-H9</f>
        <v>3291.2</v>
      </c>
      <c r="J9" s="3">
        <f>E9-I9</f>
        <v>0</v>
      </c>
      <c r="K9" s="3">
        <f>I9/E9*100</f>
        <v>100</v>
      </c>
    </row>
    <row r="10" spans="1:11" ht="45" x14ac:dyDescent="0.25">
      <c r="A10" s="127" t="s">
        <v>7</v>
      </c>
      <c r="B10" s="128" t="s">
        <v>8</v>
      </c>
      <c r="C10" s="129" t="s">
        <v>150</v>
      </c>
      <c r="D10" s="130">
        <v>15577.4</v>
      </c>
      <c r="E10" s="130">
        <v>15767.9</v>
      </c>
      <c r="F10" s="130">
        <f t="shared" ref="F10:F18" si="0">E10-D10</f>
        <v>190.5</v>
      </c>
      <c r="G10" s="130">
        <v>15767.9</v>
      </c>
      <c r="H10" s="131">
        <f t="shared" ref="H10:H21" si="1">G10-E10</f>
        <v>0</v>
      </c>
      <c r="I10" s="132">
        <v>15767.9</v>
      </c>
      <c r="J10" s="3">
        <f t="shared" ref="J10:J21" si="2">E10-I10</f>
        <v>0</v>
      </c>
      <c r="K10" s="3">
        <f t="shared" ref="K10:K21" si="3">I10/E10*100</f>
        <v>100</v>
      </c>
    </row>
    <row r="11" spans="1:11" ht="45" x14ac:dyDescent="0.25">
      <c r="A11" s="127" t="s">
        <v>7</v>
      </c>
      <c r="B11" s="128" t="s">
        <v>8</v>
      </c>
      <c r="C11" s="129" t="s">
        <v>151</v>
      </c>
      <c r="D11" s="133">
        <v>13721.7</v>
      </c>
      <c r="E11" s="133">
        <v>13350.2</v>
      </c>
      <c r="F11" s="130">
        <f t="shared" si="0"/>
        <v>-371.5</v>
      </c>
      <c r="G11" s="133">
        <v>13350.2</v>
      </c>
      <c r="H11" s="131">
        <f t="shared" si="1"/>
        <v>0</v>
      </c>
      <c r="I11" s="3">
        <f t="shared" ref="I11:I15" si="4">G11-H11</f>
        <v>13350.2</v>
      </c>
      <c r="J11" s="3">
        <f t="shared" si="2"/>
        <v>0</v>
      </c>
      <c r="K11" s="3">
        <f t="shared" si="3"/>
        <v>100</v>
      </c>
    </row>
    <row r="12" spans="1:11" ht="60" x14ac:dyDescent="0.25">
      <c r="A12" s="127" t="s">
        <v>7</v>
      </c>
      <c r="B12" s="128" t="s">
        <v>8</v>
      </c>
      <c r="C12" s="129" t="s">
        <v>152</v>
      </c>
      <c r="D12" s="133">
        <v>75</v>
      </c>
      <c r="E12" s="133">
        <v>0</v>
      </c>
      <c r="F12" s="130">
        <f t="shared" si="0"/>
        <v>-75</v>
      </c>
      <c r="G12" s="133">
        <v>0</v>
      </c>
      <c r="H12" s="131">
        <f t="shared" si="1"/>
        <v>0</v>
      </c>
      <c r="I12" s="3">
        <v>0</v>
      </c>
      <c r="J12" s="3">
        <f t="shared" si="2"/>
        <v>0</v>
      </c>
      <c r="K12" s="3" t="s">
        <v>89</v>
      </c>
    </row>
    <row r="13" spans="1:11" ht="60" x14ac:dyDescent="0.25">
      <c r="A13" s="127" t="s">
        <v>7</v>
      </c>
      <c r="B13" s="128" t="s">
        <v>8</v>
      </c>
      <c r="C13" s="80" t="s">
        <v>153</v>
      </c>
      <c r="D13" s="3">
        <v>593</v>
      </c>
      <c r="E13" s="3">
        <v>593</v>
      </c>
      <c r="F13" s="130">
        <f t="shared" si="0"/>
        <v>0</v>
      </c>
      <c r="G13" s="3">
        <v>593</v>
      </c>
      <c r="H13" s="131">
        <f t="shared" si="1"/>
        <v>0</v>
      </c>
      <c r="I13" s="3">
        <f t="shared" si="4"/>
        <v>593</v>
      </c>
      <c r="J13" s="3">
        <f t="shared" si="2"/>
        <v>0</v>
      </c>
      <c r="K13" s="3">
        <f t="shared" si="3"/>
        <v>100</v>
      </c>
    </row>
    <row r="14" spans="1:11" ht="60" x14ac:dyDescent="0.25">
      <c r="A14" s="127" t="s">
        <v>7</v>
      </c>
      <c r="B14" s="128" t="s">
        <v>8</v>
      </c>
      <c r="C14" s="134" t="s">
        <v>154</v>
      </c>
      <c r="D14" s="3">
        <v>100</v>
      </c>
      <c r="E14" s="3">
        <v>70</v>
      </c>
      <c r="F14" s="130">
        <f t="shared" si="0"/>
        <v>-30</v>
      </c>
      <c r="G14" s="3">
        <v>70</v>
      </c>
      <c r="H14" s="131">
        <f t="shared" si="1"/>
        <v>0</v>
      </c>
      <c r="I14" s="3">
        <f t="shared" si="4"/>
        <v>70</v>
      </c>
      <c r="J14" s="3">
        <f t="shared" si="2"/>
        <v>0</v>
      </c>
      <c r="K14" s="3">
        <f t="shared" si="3"/>
        <v>100</v>
      </c>
    </row>
    <row r="15" spans="1:11" ht="75" x14ac:dyDescent="0.25">
      <c r="A15" s="127" t="s">
        <v>7</v>
      </c>
      <c r="B15" s="128" t="s">
        <v>9</v>
      </c>
      <c r="C15" s="135" t="s">
        <v>155</v>
      </c>
      <c r="D15" s="3">
        <v>195.6</v>
      </c>
      <c r="E15" s="3">
        <v>178.6</v>
      </c>
      <c r="F15" s="130">
        <f t="shared" si="0"/>
        <v>-17</v>
      </c>
      <c r="G15" s="3">
        <v>178.6</v>
      </c>
      <c r="H15" s="131">
        <f t="shared" si="1"/>
        <v>0</v>
      </c>
      <c r="I15" s="3">
        <f t="shared" si="4"/>
        <v>178.6</v>
      </c>
      <c r="J15" s="3">
        <f t="shared" si="2"/>
        <v>0</v>
      </c>
      <c r="K15" s="3">
        <f t="shared" si="3"/>
        <v>100</v>
      </c>
    </row>
    <row r="16" spans="1:11" ht="30" x14ac:dyDescent="0.25">
      <c r="A16" s="127" t="s">
        <v>7</v>
      </c>
      <c r="B16" s="128" t="s">
        <v>8</v>
      </c>
      <c r="C16" s="135" t="s">
        <v>156</v>
      </c>
      <c r="D16" s="3">
        <v>1119.8</v>
      </c>
      <c r="E16" s="3">
        <v>1119.8</v>
      </c>
      <c r="F16" s="130">
        <f t="shared" si="0"/>
        <v>0</v>
      </c>
      <c r="G16" s="3">
        <v>1119.8</v>
      </c>
      <c r="H16" s="131">
        <f t="shared" si="1"/>
        <v>0</v>
      </c>
      <c r="I16" s="3">
        <v>140.30000000000001</v>
      </c>
      <c r="J16" s="3">
        <f t="shared" si="2"/>
        <v>979.5</v>
      </c>
      <c r="K16" s="3">
        <f t="shared" si="3"/>
        <v>12.529023039828543</v>
      </c>
    </row>
    <row r="17" spans="1:11" ht="30" customHeight="1" x14ac:dyDescent="0.25">
      <c r="A17" s="298" t="s">
        <v>7</v>
      </c>
      <c r="B17" s="128" t="s">
        <v>9</v>
      </c>
      <c r="C17" s="300" t="s">
        <v>107</v>
      </c>
      <c r="D17" s="3">
        <v>0</v>
      </c>
      <c r="E17" s="3">
        <v>74.400000000000006</v>
      </c>
      <c r="F17" s="130">
        <f t="shared" si="0"/>
        <v>74.400000000000006</v>
      </c>
      <c r="G17" s="3">
        <v>74.400000000000006</v>
      </c>
      <c r="H17" s="131">
        <f t="shared" si="1"/>
        <v>0</v>
      </c>
      <c r="I17" s="3">
        <v>74.400000000000006</v>
      </c>
      <c r="J17" s="3">
        <f t="shared" si="2"/>
        <v>0</v>
      </c>
      <c r="K17" s="3">
        <f t="shared" si="3"/>
        <v>100</v>
      </c>
    </row>
    <row r="18" spans="1:11" x14ac:dyDescent="0.25">
      <c r="A18" s="299"/>
      <c r="B18" s="128" t="s">
        <v>8</v>
      </c>
      <c r="C18" s="301"/>
      <c r="D18" s="3">
        <v>0</v>
      </c>
      <c r="E18" s="3">
        <v>24.8</v>
      </c>
      <c r="F18" s="130">
        <f t="shared" si="0"/>
        <v>24.8</v>
      </c>
      <c r="G18" s="3">
        <v>24.8</v>
      </c>
      <c r="H18" s="131">
        <f t="shared" si="1"/>
        <v>0</v>
      </c>
      <c r="I18" s="3">
        <v>24.8</v>
      </c>
      <c r="J18" s="3">
        <f t="shared" si="2"/>
        <v>0</v>
      </c>
      <c r="K18" s="3">
        <f t="shared" si="3"/>
        <v>100</v>
      </c>
    </row>
    <row r="19" spans="1:11" s="140" customFormat="1" x14ac:dyDescent="0.25">
      <c r="A19" s="136"/>
      <c r="B19" s="136"/>
      <c r="C19" s="137" t="s">
        <v>1</v>
      </c>
      <c r="D19" s="138">
        <f t="shared" ref="D19:E19" si="5">D20+D21</f>
        <v>33734.699999999997</v>
      </c>
      <c r="E19" s="138">
        <f t="shared" si="5"/>
        <v>34469.900000000009</v>
      </c>
      <c r="F19" s="138">
        <f>E19-D19</f>
        <v>735.20000000001164</v>
      </c>
      <c r="G19" s="138">
        <f>G20+G21</f>
        <v>34469.900000000009</v>
      </c>
      <c r="H19" s="139">
        <f t="shared" si="1"/>
        <v>0</v>
      </c>
      <c r="I19" s="138">
        <f>I20+I21</f>
        <v>33490.400000000009</v>
      </c>
      <c r="J19" s="8">
        <f t="shared" si="2"/>
        <v>979.5</v>
      </c>
      <c r="K19" s="8">
        <f t="shared" si="3"/>
        <v>97.158390363766642</v>
      </c>
    </row>
    <row r="20" spans="1:11" ht="19.5" customHeight="1" x14ac:dyDescent="0.25">
      <c r="A20" s="302" t="s">
        <v>146</v>
      </c>
      <c r="B20" s="303"/>
      <c r="C20" s="141" t="s">
        <v>5</v>
      </c>
      <c r="D20" s="3">
        <f>D15+D17</f>
        <v>195.6</v>
      </c>
      <c r="E20" s="3">
        <f t="shared" ref="E20" si="6">E15+E17</f>
        <v>253</v>
      </c>
      <c r="F20" s="2">
        <f t="shared" ref="F20:F21" si="7">E20-D20</f>
        <v>57.400000000000006</v>
      </c>
      <c r="G20" s="3">
        <f>G15+G17</f>
        <v>253</v>
      </c>
      <c r="H20" s="131">
        <f t="shared" si="1"/>
        <v>0</v>
      </c>
      <c r="I20" s="3">
        <f>I15+I17</f>
        <v>253</v>
      </c>
      <c r="J20" s="3">
        <f t="shared" si="2"/>
        <v>0</v>
      </c>
      <c r="K20" s="3">
        <f t="shared" si="3"/>
        <v>100</v>
      </c>
    </row>
    <row r="21" spans="1:11" x14ac:dyDescent="0.25">
      <c r="A21" s="258"/>
      <c r="B21" s="259"/>
      <c r="C21" s="141" t="s">
        <v>10</v>
      </c>
      <c r="D21" s="3">
        <f>D9+D10+D11+D13+D14+D16+D18+D12</f>
        <v>33539.1</v>
      </c>
      <c r="E21" s="3">
        <f>E9+E10+E11+E13+E14+E16+E18</f>
        <v>34216.900000000009</v>
      </c>
      <c r="F21" s="2">
        <f t="shared" si="7"/>
        <v>677.80000000001019</v>
      </c>
      <c r="G21" s="3">
        <f>G9+G10+G11+G13+G14+G16+G18</f>
        <v>34216.900000000009</v>
      </c>
      <c r="H21" s="131">
        <f t="shared" si="1"/>
        <v>0</v>
      </c>
      <c r="I21" s="3">
        <f>I9+I10+I11+I13+I14+I16+I18</f>
        <v>33237.400000000009</v>
      </c>
      <c r="J21" s="3">
        <f t="shared" si="2"/>
        <v>979.5</v>
      </c>
      <c r="K21" s="3">
        <f t="shared" si="3"/>
        <v>97.137379482068795</v>
      </c>
    </row>
    <row r="22" spans="1:11" x14ac:dyDescent="0.25">
      <c r="A22" s="142"/>
      <c r="B22" s="142"/>
      <c r="C22" s="12"/>
      <c r="D22" s="12"/>
      <c r="E22" s="12"/>
      <c r="F22" s="12"/>
      <c r="G22" s="143"/>
      <c r="H22" s="12"/>
      <c r="I22" s="12"/>
      <c r="J22" s="12"/>
    </row>
    <row r="23" spans="1:11" x14ac:dyDescent="0.25">
      <c r="D23" s="144"/>
      <c r="F23" s="144"/>
    </row>
  </sheetData>
  <mergeCells count="15">
    <mergeCell ref="A17:A18"/>
    <mergeCell ref="C17:C18"/>
    <mergeCell ref="A20:B21"/>
    <mergeCell ref="A5:K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70866141732283472" right="0.70866141732283472" top="0.74803149606299213" bottom="0.74803149606299213" header="0.31496062992125984" footer="0.31496062992125984"/>
  <pageSetup paperSize="9" scale="54" fitToHeight="2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workbookViewId="0">
      <selection activeCell="K3" sqref="K3"/>
    </sheetView>
  </sheetViews>
  <sheetFormatPr defaultRowHeight="15" x14ac:dyDescent="0.25"/>
  <cols>
    <col min="1" max="1" width="28.140625" customWidth="1"/>
    <col min="2" max="2" width="21.85546875" customWidth="1"/>
    <col min="3" max="3" width="44.5703125" customWidth="1"/>
    <col min="4" max="4" width="21.42578125" customWidth="1"/>
    <col min="5" max="5" width="21.7109375" customWidth="1"/>
    <col min="6" max="6" width="15.7109375" customWidth="1"/>
    <col min="7" max="7" width="21.28515625" customWidth="1"/>
    <col min="8" max="8" width="16" customWidth="1"/>
    <col min="9" max="9" width="14.5703125" customWidth="1"/>
    <col min="10" max="10" width="14" customWidth="1"/>
    <col min="11" max="11" width="11.85546875" customWidth="1"/>
  </cols>
  <sheetData>
    <row r="1" spans="1:12" ht="15.75" x14ac:dyDescent="0.25">
      <c r="J1" s="25"/>
      <c r="K1" s="25" t="s">
        <v>157</v>
      </c>
    </row>
    <row r="2" spans="1:12" ht="15.75" x14ac:dyDescent="0.25">
      <c r="J2" s="25"/>
      <c r="K2" s="25" t="s">
        <v>36</v>
      </c>
    </row>
    <row r="3" spans="1:12" ht="15.75" x14ac:dyDescent="0.25">
      <c r="J3" s="25"/>
      <c r="K3" s="253" t="s">
        <v>271</v>
      </c>
    </row>
    <row r="4" spans="1:12" x14ac:dyDescent="0.25">
      <c r="G4" s="293"/>
      <c r="H4" s="293"/>
      <c r="I4" s="293"/>
      <c r="J4" s="294"/>
    </row>
    <row r="5" spans="1:12" ht="41.25" customHeight="1" x14ac:dyDescent="0.3">
      <c r="A5" s="315" t="s">
        <v>158</v>
      </c>
      <c r="B5" s="316"/>
      <c r="C5" s="316"/>
      <c r="D5" s="316"/>
      <c r="E5" s="316"/>
      <c r="F5" s="316"/>
      <c r="G5" s="316"/>
      <c r="H5" s="316"/>
      <c r="I5" s="316"/>
      <c r="J5" s="316"/>
      <c r="K5" s="145"/>
      <c r="L5" s="9"/>
    </row>
    <row r="6" spans="1:12" s="147" customFormat="1" ht="15" customHeight="1" x14ac:dyDescent="0.25">
      <c r="A6" s="267" t="s">
        <v>2</v>
      </c>
      <c r="B6" s="267" t="s">
        <v>4</v>
      </c>
      <c r="C6" s="270" t="s">
        <v>0</v>
      </c>
      <c r="D6" s="297" t="s">
        <v>77</v>
      </c>
      <c r="E6" s="297" t="s">
        <v>131</v>
      </c>
      <c r="F6" s="274" t="s">
        <v>11</v>
      </c>
      <c r="G6" s="276" t="s">
        <v>159</v>
      </c>
      <c r="H6" s="305" t="s">
        <v>129</v>
      </c>
      <c r="I6" s="274" t="s">
        <v>14</v>
      </c>
      <c r="J6" s="305" t="s">
        <v>99</v>
      </c>
      <c r="K6" s="305" t="s">
        <v>100</v>
      </c>
      <c r="L6" s="146"/>
    </row>
    <row r="7" spans="1:12" ht="87" customHeight="1" x14ac:dyDescent="0.25">
      <c r="A7" s="268"/>
      <c r="B7" s="268"/>
      <c r="C7" s="317"/>
      <c r="D7" s="318"/>
      <c r="E7" s="318"/>
      <c r="F7" s="319"/>
      <c r="G7" s="280"/>
      <c r="H7" s="306"/>
      <c r="I7" s="319"/>
      <c r="J7" s="306"/>
      <c r="K7" s="306"/>
      <c r="L7" s="12"/>
    </row>
    <row r="8" spans="1:12" x14ac:dyDescent="0.25">
      <c r="A8" s="38">
        <v>1</v>
      </c>
      <c r="B8" s="55">
        <v>2</v>
      </c>
      <c r="C8" s="11">
        <v>3</v>
      </c>
      <c r="D8" s="105" t="s">
        <v>15</v>
      </c>
      <c r="E8" s="105" t="s">
        <v>16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38">
        <v>11</v>
      </c>
      <c r="L8" s="12"/>
    </row>
    <row r="9" spans="1:12" ht="45" x14ac:dyDescent="0.25">
      <c r="A9" s="38" t="s">
        <v>7</v>
      </c>
      <c r="B9" s="38" t="s">
        <v>8</v>
      </c>
      <c r="C9" s="148" t="s">
        <v>160</v>
      </c>
      <c r="D9" s="149">
        <v>300</v>
      </c>
      <c r="E9" s="149">
        <v>300</v>
      </c>
      <c r="F9" s="150">
        <f>E9-D9</f>
        <v>0</v>
      </c>
      <c r="G9" s="149">
        <v>300</v>
      </c>
      <c r="H9" s="149">
        <f>G9-E9</f>
        <v>0</v>
      </c>
      <c r="I9" s="149">
        <v>300</v>
      </c>
      <c r="J9" s="150">
        <f>E9-I9</f>
        <v>0</v>
      </c>
      <c r="K9" s="3">
        <f>I9/E9*100</f>
        <v>100</v>
      </c>
      <c r="L9" s="12"/>
    </row>
    <row r="10" spans="1:12" ht="30" x14ac:dyDescent="0.25">
      <c r="A10" s="38" t="s">
        <v>7</v>
      </c>
      <c r="B10" s="38" t="s">
        <v>8</v>
      </c>
      <c r="C10" s="148" t="s">
        <v>161</v>
      </c>
      <c r="D10" s="149">
        <v>92</v>
      </c>
      <c r="E10" s="149">
        <v>92</v>
      </c>
      <c r="F10" s="150">
        <f t="shared" ref="F10:F17" si="0">E10-D10</f>
        <v>0</v>
      </c>
      <c r="G10" s="149">
        <v>92</v>
      </c>
      <c r="H10" s="149">
        <f t="shared" ref="H10:H22" si="1">G10-E10</f>
        <v>0</v>
      </c>
      <c r="I10" s="149">
        <v>92</v>
      </c>
      <c r="J10" s="150">
        <f t="shared" ref="J10:J22" si="2">E10-I10</f>
        <v>0</v>
      </c>
      <c r="K10" s="3">
        <f t="shared" ref="K10:K22" si="3">I10/E10*100</f>
        <v>100</v>
      </c>
      <c r="L10" s="12"/>
    </row>
    <row r="11" spans="1:12" ht="45" x14ac:dyDescent="0.25">
      <c r="A11" s="38" t="s">
        <v>7</v>
      </c>
      <c r="B11" s="38" t="s">
        <v>8</v>
      </c>
      <c r="C11" s="148" t="s">
        <v>162</v>
      </c>
      <c r="D11" s="149">
        <v>40</v>
      </c>
      <c r="E11" s="149">
        <v>40</v>
      </c>
      <c r="F11" s="150">
        <f t="shared" si="0"/>
        <v>0</v>
      </c>
      <c r="G11" s="149">
        <v>40</v>
      </c>
      <c r="H11" s="149">
        <f t="shared" si="1"/>
        <v>0</v>
      </c>
      <c r="I11" s="149">
        <v>40</v>
      </c>
      <c r="J11" s="150">
        <f t="shared" si="2"/>
        <v>0</v>
      </c>
      <c r="K11" s="3">
        <f t="shared" si="3"/>
        <v>100</v>
      </c>
      <c r="L11" s="12"/>
    </row>
    <row r="12" spans="1:12" x14ac:dyDescent="0.25">
      <c r="A12" s="38" t="s">
        <v>7</v>
      </c>
      <c r="B12" s="38" t="s">
        <v>9</v>
      </c>
      <c r="C12" s="148" t="s">
        <v>163</v>
      </c>
      <c r="D12" s="149">
        <v>0</v>
      </c>
      <c r="E12" s="149">
        <v>7033.5</v>
      </c>
      <c r="F12" s="150">
        <f t="shared" si="0"/>
        <v>7033.5</v>
      </c>
      <c r="G12" s="149">
        <v>7033.5</v>
      </c>
      <c r="H12" s="149">
        <f t="shared" si="1"/>
        <v>0</v>
      </c>
      <c r="I12" s="149">
        <v>5643</v>
      </c>
      <c r="J12" s="150">
        <f t="shared" si="2"/>
        <v>1390.5</v>
      </c>
      <c r="K12" s="3">
        <f t="shared" si="3"/>
        <v>80.230326295585414</v>
      </c>
      <c r="L12" s="12"/>
    </row>
    <row r="13" spans="1:12" ht="19.5" customHeight="1" x14ac:dyDescent="0.25">
      <c r="A13" s="307" t="s">
        <v>7</v>
      </c>
      <c r="B13" s="38" t="s">
        <v>164</v>
      </c>
      <c r="C13" s="300" t="s">
        <v>165</v>
      </c>
      <c r="D13" s="149">
        <v>0</v>
      </c>
      <c r="E13" s="149">
        <v>967.8</v>
      </c>
      <c r="F13" s="150">
        <f t="shared" si="0"/>
        <v>967.8</v>
      </c>
      <c r="G13" s="149">
        <v>967.8</v>
      </c>
      <c r="H13" s="149">
        <f t="shared" si="1"/>
        <v>0</v>
      </c>
      <c r="I13" s="149">
        <v>902.7</v>
      </c>
      <c r="J13" s="150">
        <f t="shared" si="2"/>
        <v>65.099999999999909</v>
      </c>
      <c r="K13" s="3">
        <f t="shared" si="3"/>
        <v>93.273403595784259</v>
      </c>
      <c r="L13" s="12"/>
    </row>
    <row r="14" spans="1:12" ht="26.25" customHeight="1" x14ac:dyDescent="0.25">
      <c r="A14" s="307"/>
      <c r="B14" s="38" t="s">
        <v>9</v>
      </c>
      <c r="C14" s="308"/>
      <c r="D14" s="149">
        <v>0</v>
      </c>
      <c r="E14" s="149">
        <v>1671.9</v>
      </c>
      <c r="F14" s="150">
        <f t="shared" si="0"/>
        <v>1671.9</v>
      </c>
      <c r="G14" s="149">
        <v>1671.9</v>
      </c>
      <c r="H14" s="149">
        <f t="shared" si="1"/>
        <v>0</v>
      </c>
      <c r="I14" s="149">
        <v>1559.6</v>
      </c>
      <c r="J14" s="150">
        <f t="shared" si="2"/>
        <v>112.30000000000018</v>
      </c>
      <c r="K14" s="3">
        <f t="shared" si="3"/>
        <v>93.283091093964941</v>
      </c>
      <c r="L14" s="12"/>
    </row>
    <row r="15" spans="1:12" ht="45.75" customHeight="1" x14ac:dyDescent="0.25">
      <c r="A15" s="271"/>
      <c r="B15" s="55" t="s">
        <v>31</v>
      </c>
      <c r="C15" s="301"/>
      <c r="D15" s="149">
        <v>0</v>
      </c>
      <c r="E15" s="149">
        <v>1877.7</v>
      </c>
      <c r="F15" s="150">
        <f t="shared" si="0"/>
        <v>1877.7</v>
      </c>
      <c r="G15" s="149">
        <v>1877.7</v>
      </c>
      <c r="H15" s="149">
        <f t="shared" si="1"/>
        <v>0</v>
      </c>
      <c r="I15" s="149">
        <v>1865.5</v>
      </c>
      <c r="J15" s="150">
        <f t="shared" si="2"/>
        <v>12.200000000000045</v>
      </c>
      <c r="K15" s="3">
        <f t="shared" si="3"/>
        <v>99.350268946051017</v>
      </c>
      <c r="L15" s="12"/>
    </row>
    <row r="16" spans="1:12" ht="45" x14ac:dyDescent="0.25">
      <c r="A16" s="38" t="s">
        <v>7</v>
      </c>
      <c r="B16" s="38" t="s">
        <v>8</v>
      </c>
      <c r="C16" s="151" t="s">
        <v>166</v>
      </c>
      <c r="D16" s="152">
        <v>80</v>
      </c>
      <c r="E16" s="152">
        <v>64.900000000000006</v>
      </c>
      <c r="F16" s="150">
        <f t="shared" si="0"/>
        <v>-15.099999999999994</v>
      </c>
      <c r="G16" s="152">
        <v>64.900000000000006</v>
      </c>
      <c r="H16" s="149">
        <f t="shared" si="1"/>
        <v>0</v>
      </c>
      <c r="I16" s="152">
        <v>64.900000000000006</v>
      </c>
      <c r="J16" s="150">
        <f t="shared" si="2"/>
        <v>0</v>
      </c>
      <c r="K16" s="3">
        <f t="shared" si="3"/>
        <v>100</v>
      </c>
      <c r="L16" s="12"/>
    </row>
    <row r="17" spans="1:12" ht="75" x14ac:dyDescent="0.25">
      <c r="A17" s="55" t="s">
        <v>7</v>
      </c>
      <c r="B17" s="38" t="s">
        <v>8</v>
      </c>
      <c r="C17" s="151" t="s">
        <v>167</v>
      </c>
      <c r="D17" s="152">
        <v>30</v>
      </c>
      <c r="E17" s="152">
        <v>20</v>
      </c>
      <c r="F17" s="150">
        <f t="shared" si="0"/>
        <v>-10</v>
      </c>
      <c r="G17" s="152">
        <v>20</v>
      </c>
      <c r="H17" s="149">
        <f t="shared" si="1"/>
        <v>0</v>
      </c>
      <c r="I17" s="152">
        <v>20</v>
      </c>
      <c r="J17" s="150">
        <f t="shared" si="2"/>
        <v>0</v>
      </c>
      <c r="K17" s="3">
        <f t="shared" si="3"/>
        <v>100</v>
      </c>
      <c r="L17" s="12"/>
    </row>
    <row r="18" spans="1:12" x14ac:dyDescent="0.25">
      <c r="A18" s="38"/>
      <c r="B18" s="38"/>
      <c r="C18" s="153" t="s">
        <v>1</v>
      </c>
      <c r="D18" s="154">
        <f t="shared" ref="D18" si="4">D19+D20+D21+D22</f>
        <v>542</v>
      </c>
      <c r="E18" s="154">
        <f>E19+E20+E21+E22</f>
        <v>12067.8</v>
      </c>
      <c r="F18" s="155">
        <f>E18-D18</f>
        <v>11525.8</v>
      </c>
      <c r="G18" s="154">
        <f>G19+G20+G21+G22</f>
        <v>12067.8</v>
      </c>
      <c r="H18" s="156">
        <f t="shared" si="1"/>
        <v>0</v>
      </c>
      <c r="I18" s="154">
        <f>I19+I20+I21+I22</f>
        <v>10487.7</v>
      </c>
      <c r="J18" s="155">
        <f t="shared" si="2"/>
        <v>1580.0999999999985</v>
      </c>
      <c r="K18" s="8">
        <f t="shared" si="3"/>
        <v>86.906478397056645</v>
      </c>
      <c r="L18" s="12"/>
    </row>
    <row r="19" spans="1:12" ht="15.75" customHeight="1" x14ac:dyDescent="0.25">
      <c r="A19" s="309" t="s">
        <v>53</v>
      </c>
      <c r="B19" s="310"/>
      <c r="C19" s="1" t="s">
        <v>49</v>
      </c>
      <c r="D19" s="3">
        <f t="shared" ref="D19" si="5">D13</f>
        <v>0</v>
      </c>
      <c r="E19" s="3">
        <f>E13</f>
        <v>967.8</v>
      </c>
      <c r="F19" s="150">
        <f t="shared" ref="F19:F22" si="6">E19-D19</f>
        <v>967.8</v>
      </c>
      <c r="G19" s="3">
        <f>G13</f>
        <v>967.8</v>
      </c>
      <c r="H19" s="149">
        <f t="shared" si="1"/>
        <v>0</v>
      </c>
      <c r="I19" s="3">
        <f>I13</f>
        <v>902.7</v>
      </c>
      <c r="J19" s="150">
        <f t="shared" si="2"/>
        <v>65.099999999999909</v>
      </c>
      <c r="K19" s="3">
        <f t="shared" si="3"/>
        <v>93.273403595784259</v>
      </c>
    </row>
    <row r="20" spans="1:12" ht="15.75" customHeight="1" x14ac:dyDescent="0.25">
      <c r="A20" s="311"/>
      <c r="B20" s="312"/>
      <c r="C20" s="1" t="s">
        <v>5</v>
      </c>
      <c r="D20" s="3">
        <f t="shared" ref="D20" si="7">D14+D12</f>
        <v>0</v>
      </c>
      <c r="E20" s="3">
        <f>E14+E12</f>
        <v>8705.4</v>
      </c>
      <c r="F20" s="150">
        <f t="shared" si="6"/>
        <v>8705.4</v>
      </c>
      <c r="G20" s="3">
        <f>G14+G12</f>
        <v>8705.4</v>
      </c>
      <c r="H20" s="149">
        <f t="shared" si="1"/>
        <v>0</v>
      </c>
      <c r="I20" s="3">
        <f>I14+I12</f>
        <v>7202.6</v>
      </c>
      <c r="J20" s="150">
        <f t="shared" si="2"/>
        <v>1502.7999999999993</v>
      </c>
      <c r="K20" s="3">
        <f t="shared" si="3"/>
        <v>82.737151652996999</v>
      </c>
    </row>
    <row r="21" spans="1:12" x14ac:dyDescent="0.25">
      <c r="A21" s="311"/>
      <c r="B21" s="312"/>
      <c r="C21" s="1" t="s">
        <v>10</v>
      </c>
      <c r="D21" s="3">
        <f t="shared" ref="D21" si="8">D9+D10+D11+D16+D17</f>
        <v>542</v>
      </c>
      <c r="E21" s="3">
        <f>E9+E10+E11+E16+E17</f>
        <v>516.9</v>
      </c>
      <c r="F21" s="150">
        <f t="shared" si="6"/>
        <v>-25.100000000000023</v>
      </c>
      <c r="G21" s="3">
        <f>G9+G10+G11+G16+G17</f>
        <v>516.9</v>
      </c>
      <c r="H21" s="149">
        <f t="shared" si="1"/>
        <v>0</v>
      </c>
      <c r="I21" s="3">
        <f>I9+I10+I11+I16+I17</f>
        <v>516.9</v>
      </c>
      <c r="J21" s="150">
        <f t="shared" si="2"/>
        <v>0</v>
      </c>
      <c r="K21" s="3">
        <f t="shared" si="3"/>
        <v>100</v>
      </c>
    </row>
    <row r="22" spans="1:12" x14ac:dyDescent="0.25">
      <c r="A22" s="313"/>
      <c r="B22" s="314"/>
      <c r="C22" s="1" t="s">
        <v>31</v>
      </c>
      <c r="D22" s="3">
        <f t="shared" ref="D22" si="9">D15</f>
        <v>0</v>
      </c>
      <c r="E22" s="3">
        <f>E15</f>
        <v>1877.7</v>
      </c>
      <c r="F22" s="150">
        <f t="shared" si="6"/>
        <v>1877.7</v>
      </c>
      <c r="G22" s="3">
        <f>G15</f>
        <v>1877.7</v>
      </c>
      <c r="H22" s="149">
        <f t="shared" si="1"/>
        <v>0</v>
      </c>
      <c r="I22" s="3">
        <f>I15</f>
        <v>1865.5</v>
      </c>
      <c r="J22" s="150">
        <f t="shared" si="2"/>
        <v>12.200000000000045</v>
      </c>
      <c r="K22" s="3">
        <f t="shared" si="3"/>
        <v>99.350268946051017</v>
      </c>
    </row>
    <row r="23" spans="1:12" x14ac:dyDescent="0.25">
      <c r="F23" s="19"/>
    </row>
    <row r="25" spans="1:12" x14ac:dyDescent="0.25">
      <c r="C25" s="28"/>
    </row>
    <row r="26" spans="1:12" x14ac:dyDescent="0.25">
      <c r="C26" s="157"/>
    </row>
    <row r="27" spans="1:12" x14ac:dyDescent="0.25">
      <c r="C27" s="158"/>
    </row>
    <row r="28" spans="1:12" x14ac:dyDescent="0.25">
      <c r="C28" s="159"/>
    </row>
    <row r="29" spans="1:12" x14ac:dyDescent="0.25">
      <c r="C29" s="159"/>
    </row>
    <row r="30" spans="1:12" x14ac:dyDescent="0.25">
      <c r="C30" s="157"/>
    </row>
    <row r="31" spans="1:12" x14ac:dyDescent="0.25">
      <c r="C31" s="28"/>
    </row>
  </sheetData>
  <mergeCells count="16">
    <mergeCell ref="K6:K7"/>
    <mergeCell ref="A13:A15"/>
    <mergeCell ref="C13:C15"/>
    <mergeCell ref="A19:B22"/>
    <mergeCell ref="G4:J4"/>
    <mergeCell ref="A5:J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K3" sqref="K3"/>
    </sheetView>
  </sheetViews>
  <sheetFormatPr defaultRowHeight="15" x14ac:dyDescent="0.25"/>
  <cols>
    <col min="1" max="1" width="16.28515625" customWidth="1"/>
    <col min="2" max="2" width="26.28515625" customWidth="1"/>
    <col min="3" max="3" width="40.5703125" customWidth="1"/>
    <col min="4" max="4" width="21.42578125" customWidth="1"/>
    <col min="5" max="5" width="21.7109375" customWidth="1"/>
    <col min="6" max="6" width="16.5703125" customWidth="1"/>
    <col min="7" max="7" width="19.7109375" customWidth="1"/>
    <col min="8" max="8" width="16.140625" customWidth="1"/>
    <col min="9" max="9" width="19.7109375" customWidth="1"/>
    <col min="10" max="10" width="16.42578125" customWidth="1"/>
    <col min="11" max="11" width="14" customWidth="1"/>
  </cols>
  <sheetData>
    <row r="1" spans="1:13" ht="15.75" x14ac:dyDescent="0.25">
      <c r="K1" s="25" t="s">
        <v>61</v>
      </c>
    </row>
    <row r="2" spans="1:13" ht="15.75" x14ac:dyDescent="0.25">
      <c r="K2" s="25" t="s">
        <v>36</v>
      </c>
    </row>
    <row r="3" spans="1:13" ht="15.75" x14ac:dyDescent="0.25">
      <c r="K3" s="253" t="s">
        <v>271</v>
      </c>
    </row>
    <row r="4" spans="1:13" x14ac:dyDescent="0.25">
      <c r="G4" s="293"/>
      <c r="H4" s="293"/>
      <c r="I4" s="293"/>
      <c r="J4" s="293"/>
      <c r="K4" s="294"/>
    </row>
    <row r="5" spans="1:13" ht="35.25" customHeight="1" x14ac:dyDescent="0.3">
      <c r="A5" s="337" t="s">
        <v>76</v>
      </c>
      <c r="B5" s="337"/>
      <c r="C5" s="338"/>
      <c r="D5" s="338"/>
      <c r="E5" s="338"/>
      <c r="F5" s="338"/>
      <c r="G5" s="338"/>
      <c r="H5" s="338"/>
      <c r="I5" s="338"/>
      <c r="J5" s="338"/>
      <c r="K5" s="339"/>
      <c r="L5" s="33"/>
      <c r="M5" s="9"/>
    </row>
    <row r="6" spans="1:13" ht="89.25" customHeight="1" x14ac:dyDescent="0.25">
      <c r="A6" s="328" t="s">
        <v>2</v>
      </c>
      <c r="B6" s="328" t="s">
        <v>4</v>
      </c>
      <c r="C6" s="331" t="s">
        <v>0</v>
      </c>
      <c r="D6" s="297" t="s">
        <v>77</v>
      </c>
      <c r="E6" s="297" t="s">
        <v>78</v>
      </c>
      <c r="F6" s="334" t="s">
        <v>11</v>
      </c>
      <c r="G6" s="297" t="s">
        <v>85</v>
      </c>
      <c r="H6" s="334" t="s">
        <v>79</v>
      </c>
      <c r="I6" s="340" t="s">
        <v>14</v>
      </c>
      <c r="J6" s="334" t="s">
        <v>99</v>
      </c>
      <c r="K6" s="340" t="s">
        <v>100</v>
      </c>
      <c r="L6" s="12"/>
      <c r="M6" s="12"/>
    </row>
    <row r="7" spans="1:13" ht="22.5" customHeight="1" x14ac:dyDescent="0.25">
      <c r="A7" s="329"/>
      <c r="B7" s="330"/>
      <c r="C7" s="332"/>
      <c r="D7" s="333"/>
      <c r="E7" s="333"/>
      <c r="F7" s="335"/>
      <c r="G7" s="333"/>
      <c r="H7" s="335"/>
      <c r="I7" s="340"/>
      <c r="J7" s="335"/>
      <c r="K7" s="340"/>
      <c r="L7" s="12"/>
      <c r="M7" s="12"/>
    </row>
    <row r="8" spans="1:13" ht="18.75" customHeight="1" x14ac:dyDescent="0.25">
      <c r="A8" s="13">
        <v>1</v>
      </c>
      <c r="B8" s="13">
        <v>2</v>
      </c>
      <c r="C8" s="14">
        <v>3</v>
      </c>
      <c r="D8" s="15" t="s">
        <v>15</v>
      </c>
      <c r="E8" s="15" t="s">
        <v>16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0">
        <v>11</v>
      </c>
      <c r="L8" s="12"/>
      <c r="M8" s="12"/>
    </row>
    <row r="9" spans="1:13" ht="18.75" customHeight="1" x14ac:dyDescent="0.25">
      <c r="A9" s="320" t="s">
        <v>80</v>
      </c>
      <c r="B9" s="321"/>
      <c r="C9" s="322"/>
      <c r="D9" s="322"/>
      <c r="E9" s="322"/>
      <c r="F9" s="322"/>
      <c r="G9" s="322"/>
      <c r="H9" s="322"/>
      <c r="I9" s="322"/>
      <c r="J9" s="322"/>
      <c r="K9" s="341"/>
      <c r="L9" s="12"/>
      <c r="M9" s="12"/>
    </row>
    <row r="10" spans="1:13" ht="61.5" customHeight="1" x14ac:dyDescent="0.25">
      <c r="A10" s="30" t="s">
        <v>34</v>
      </c>
      <c r="B10" s="11" t="s">
        <v>8</v>
      </c>
      <c r="C10" s="32" t="s">
        <v>64</v>
      </c>
      <c r="D10" s="2">
        <v>40</v>
      </c>
      <c r="E10" s="3">
        <v>9.1</v>
      </c>
      <c r="F10" s="3">
        <f t="shared" ref="F10:F16" si="0">E10-D10</f>
        <v>-30.9</v>
      </c>
      <c r="G10" s="3">
        <v>9.1</v>
      </c>
      <c r="H10" s="3">
        <f t="shared" ref="H10" si="1">G10-E10</f>
        <v>0</v>
      </c>
      <c r="I10" s="3">
        <v>9.1</v>
      </c>
      <c r="J10" s="3">
        <f>E10-I10</f>
        <v>0</v>
      </c>
      <c r="K10" s="3">
        <f>I10/E10*100</f>
        <v>100</v>
      </c>
      <c r="L10" s="12"/>
      <c r="M10" s="12"/>
    </row>
    <row r="11" spans="1:13" ht="75" customHeight="1" x14ac:dyDescent="0.25">
      <c r="A11" s="30" t="str">
        <f>A14</f>
        <v>Администрация района</v>
      </c>
      <c r="B11" s="30" t="s">
        <v>9</v>
      </c>
      <c r="C11" s="32" t="s">
        <v>81</v>
      </c>
      <c r="D11" s="2">
        <v>3.5</v>
      </c>
      <c r="E11" s="3">
        <v>4.4000000000000004</v>
      </c>
      <c r="F11" s="3">
        <f t="shared" si="0"/>
        <v>0.90000000000000036</v>
      </c>
      <c r="G11" s="3">
        <v>4.4000000000000004</v>
      </c>
      <c r="H11" s="3">
        <f>H14</f>
        <v>0</v>
      </c>
      <c r="I11" s="3">
        <v>4.4000000000000004</v>
      </c>
      <c r="J11" s="3">
        <f t="shared" ref="J11:J16" si="2">E11-I11</f>
        <v>0</v>
      </c>
      <c r="K11" s="3">
        <f t="shared" ref="K11:K21" si="3">I11/E11*100</f>
        <v>100</v>
      </c>
      <c r="L11" s="12"/>
      <c r="M11" s="12"/>
    </row>
    <row r="12" spans="1:13" ht="35.25" customHeight="1" x14ac:dyDescent="0.25">
      <c r="A12" s="336" t="str">
        <f>A15</f>
        <v>Администрация района</v>
      </c>
      <c r="B12" s="30" t="s">
        <v>50</v>
      </c>
      <c r="C12" s="324" t="s">
        <v>82</v>
      </c>
      <c r="D12" s="2">
        <v>165.3</v>
      </c>
      <c r="E12" s="3">
        <v>165.3</v>
      </c>
      <c r="F12" s="3">
        <f t="shared" si="0"/>
        <v>0</v>
      </c>
      <c r="G12" s="3">
        <v>165.3</v>
      </c>
      <c r="H12" s="3">
        <f>H15</f>
        <v>0</v>
      </c>
      <c r="I12" s="3">
        <v>96.2</v>
      </c>
      <c r="J12" s="3">
        <f t="shared" si="2"/>
        <v>69.100000000000009</v>
      </c>
      <c r="K12" s="3">
        <f t="shared" si="3"/>
        <v>58.197217180883243</v>
      </c>
      <c r="L12" s="12"/>
      <c r="M12" s="12"/>
    </row>
    <row r="13" spans="1:13" ht="32.25" customHeight="1" x14ac:dyDescent="0.25">
      <c r="A13" s="330"/>
      <c r="B13" s="30" t="s">
        <v>9</v>
      </c>
      <c r="C13" s="325"/>
      <c r="D13" s="2">
        <v>61.1</v>
      </c>
      <c r="E13" s="3">
        <v>61.1</v>
      </c>
      <c r="F13" s="3">
        <f t="shared" si="0"/>
        <v>0</v>
      </c>
      <c r="G13" s="3">
        <v>61.1</v>
      </c>
      <c r="H13" s="3">
        <f>H16</f>
        <v>0</v>
      </c>
      <c r="I13" s="3">
        <v>35.6</v>
      </c>
      <c r="J13" s="3">
        <f t="shared" si="2"/>
        <v>25.5</v>
      </c>
      <c r="K13" s="3">
        <f t="shared" si="3"/>
        <v>58.265139116202946</v>
      </c>
      <c r="L13" s="12"/>
      <c r="M13" s="12"/>
    </row>
    <row r="14" spans="1:13" ht="45.75" customHeight="1" x14ac:dyDescent="0.25">
      <c r="A14" s="30" t="s">
        <v>34</v>
      </c>
      <c r="B14" s="30" t="s">
        <v>9</v>
      </c>
      <c r="C14" s="32" t="s">
        <v>57</v>
      </c>
      <c r="D14" s="2">
        <v>531.5</v>
      </c>
      <c r="E14" s="3">
        <v>531.5</v>
      </c>
      <c r="F14" s="3">
        <f t="shared" si="0"/>
        <v>0</v>
      </c>
      <c r="G14" s="3">
        <v>531.5</v>
      </c>
      <c r="H14" s="3">
        <f t="shared" ref="H14:H16" si="4">G14-E14</f>
        <v>0</v>
      </c>
      <c r="I14" s="3">
        <v>531.5</v>
      </c>
      <c r="J14" s="3">
        <f t="shared" si="2"/>
        <v>0</v>
      </c>
      <c r="K14" s="3">
        <f t="shared" si="3"/>
        <v>100</v>
      </c>
      <c r="L14" s="12"/>
      <c r="M14" s="12"/>
    </row>
    <row r="15" spans="1:13" s="28" customFormat="1" ht="76.5" customHeight="1" x14ac:dyDescent="0.25">
      <c r="A15" s="30" t="s">
        <v>34</v>
      </c>
      <c r="B15" s="11" t="s">
        <v>8</v>
      </c>
      <c r="C15" s="31" t="s">
        <v>83</v>
      </c>
      <c r="D15" s="2">
        <v>1000</v>
      </c>
      <c r="E15" s="2">
        <v>450</v>
      </c>
      <c r="F15" s="3">
        <f t="shared" si="0"/>
        <v>-550</v>
      </c>
      <c r="G15" s="2">
        <v>450</v>
      </c>
      <c r="H15" s="3">
        <f t="shared" si="4"/>
        <v>0</v>
      </c>
      <c r="I15" s="2">
        <v>450</v>
      </c>
      <c r="J15" s="3">
        <f t="shared" si="2"/>
        <v>0</v>
      </c>
      <c r="K15" s="3">
        <f t="shared" si="3"/>
        <v>100</v>
      </c>
      <c r="L15" s="29"/>
      <c r="M15" s="29"/>
    </row>
    <row r="16" spans="1:13" s="28" customFormat="1" ht="87.75" customHeight="1" x14ac:dyDescent="0.25">
      <c r="A16" s="30" t="s">
        <v>34</v>
      </c>
      <c r="B16" s="11" t="s">
        <v>31</v>
      </c>
      <c r="C16" s="31" t="s">
        <v>65</v>
      </c>
      <c r="D16" s="2">
        <v>0</v>
      </c>
      <c r="E16" s="2">
        <v>75.599999999999994</v>
      </c>
      <c r="F16" s="3">
        <f t="shared" si="0"/>
        <v>75.599999999999994</v>
      </c>
      <c r="G16" s="2">
        <v>75.599999999999994</v>
      </c>
      <c r="H16" s="3">
        <f t="shared" si="4"/>
        <v>0</v>
      </c>
      <c r="I16" s="2">
        <v>75.599999999999994</v>
      </c>
      <c r="J16" s="3">
        <f t="shared" si="2"/>
        <v>0</v>
      </c>
      <c r="K16" s="3">
        <f t="shared" si="3"/>
        <v>100</v>
      </c>
      <c r="L16" s="29"/>
      <c r="M16" s="29"/>
    </row>
    <row r="17" spans="1:13" ht="15.75" x14ac:dyDescent="0.25">
      <c r="A17" s="320" t="s">
        <v>56</v>
      </c>
      <c r="B17" s="321"/>
      <c r="C17" s="322"/>
      <c r="D17" s="322"/>
      <c r="E17" s="322"/>
      <c r="F17" s="322"/>
      <c r="G17" s="322"/>
      <c r="H17" s="322"/>
      <c r="I17" s="322"/>
      <c r="J17" s="322"/>
      <c r="K17" s="323"/>
      <c r="L17" s="12"/>
      <c r="M17" s="12"/>
    </row>
    <row r="18" spans="1:13" ht="60" x14ac:dyDescent="0.25">
      <c r="A18" s="30" t="s">
        <v>34</v>
      </c>
      <c r="B18" s="11" t="s">
        <v>8</v>
      </c>
      <c r="C18" s="32" t="s">
        <v>55</v>
      </c>
      <c r="D18" s="3">
        <v>20</v>
      </c>
      <c r="E18" s="3">
        <v>19.100000000000001</v>
      </c>
      <c r="F18" s="3">
        <f>E18-D18</f>
        <v>-0.89999999999999858</v>
      </c>
      <c r="G18" s="3">
        <v>19.100000000000001</v>
      </c>
      <c r="H18" s="3">
        <f>G18-E18</f>
        <v>0</v>
      </c>
      <c r="I18" s="3">
        <v>19.100000000000001</v>
      </c>
      <c r="J18" s="3">
        <f>E18-I18</f>
        <v>0</v>
      </c>
      <c r="K18" s="3">
        <f t="shared" si="3"/>
        <v>100</v>
      </c>
      <c r="L18" s="12"/>
      <c r="M18" s="12"/>
    </row>
    <row r="19" spans="1:13" ht="24" customHeight="1" x14ac:dyDescent="0.25">
      <c r="A19" s="320" t="s">
        <v>54</v>
      </c>
      <c r="B19" s="321"/>
      <c r="C19" s="322"/>
      <c r="D19" s="322"/>
      <c r="E19" s="322"/>
      <c r="F19" s="322"/>
      <c r="G19" s="322"/>
      <c r="H19" s="322"/>
      <c r="I19" s="322"/>
      <c r="J19" s="322"/>
      <c r="K19" s="323"/>
      <c r="L19" s="12"/>
      <c r="M19" s="12"/>
    </row>
    <row r="20" spans="1:13" ht="73.5" customHeight="1" x14ac:dyDescent="0.25">
      <c r="A20" s="336" t="s">
        <v>34</v>
      </c>
      <c r="B20" s="30" t="s">
        <v>9</v>
      </c>
      <c r="C20" s="324" t="s">
        <v>66</v>
      </c>
      <c r="D20" s="2">
        <v>1133.7</v>
      </c>
      <c r="E20" s="3">
        <v>0</v>
      </c>
      <c r="F20" s="3">
        <f t="shared" ref="F20:F26" si="5">E20-D20</f>
        <v>-1133.7</v>
      </c>
      <c r="G20" s="3">
        <v>0</v>
      </c>
      <c r="H20" s="3">
        <f>G20-E20</f>
        <v>0</v>
      </c>
      <c r="I20" s="3">
        <v>0</v>
      </c>
      <c r="J20" s="3">
        <f>E20-I20</f>
        <v>0</v>
      </c>
      <c r="K20" s="3" t="s">
        <v>89</v>
      </c>
      <c r="L20" s="12"/>
      <c r="M20" s="12"/>
    </row>
    <row r="21" spans="1:13" ht="62.25" customHeight="1" x14ac:dyDescent="0.25">
      <c r="A21" s="330"/>
      <c r="B21" s="11" t="s">
        <v>31</v>
      </c>
      <c r="C21" s="325"/>
      <c r="D21" s="2">
        <v>0</v>
      </c>
      <c r="E21" s="3">
        <v>31.4</v>
      </c>
      <c r="F21" s="3">
        <f t="shared" si="5"/>
        <v>31.4</v>
      </c>
      <c r="G21" s="3">
        <v>31.4</v>
      </c>
      <c r="H21" s="3">
        <f>G21-E21</f>
        <v>0</v>
      </c>
      <c r="I21" s="3">
        <v>31.4</v>
      </c>
      <c r="J21" s="3">
        <f>E21-I21</f>
        <v>0</v>
      </c>
      <c r="K21" s="3">
        <f t="shared" si="3"/>
        <v>100</v>
      </c>
      <c r="L21" s="12"/>
      <c r="M21" s="12"/>
    </row>
    <row r="22" spans="1:13" x14ac:dyDescent="0.25">
      <c r="A22" s="1"/>
      <c r="B22" s="1"/>
      <c r="C22" s="45" t="s">
        <v>1</v>
      </c>
      <c r="D22" s="36">
        <f>D23+D24+D25+D26</f>
        <v>2955.1000000000004</v>
      </c>
      <c r="E22" s="36">
        <f>E23+E24+E25+E26</f>
        <v>1347.5</v>
      </c>
      <c r="F22" s="8">
        <f t="shared" si="5"/>
        <v>-1607.6000000000004</v>
      </c>
      <c r="G22" s="36">
        <f>G23+G24+G25+G26</f>
        <v>1347.5</v>
      </c>
      <c r="H22" s="36">
        <f>H23+H24+H25+H26</f>
        <v>0</v>
      </c>
      <c r="I22" s="36">
        <f>I23+I24+I25+I26</f>
        <v>1252.9000000000001</v>
      </c>
      <c r="J22" s="36">
        <f>J23+J24+J25+J26</f>
        <v>94.600000000000009</v>
      </c>
      <c r="K22" s="8">
        <f>I22/E22*100</f>
        <v>92.979591836734699</v>
      </c>
      <c r="L22" s="12"/>
      <c r="M22" s="12"/>
    </row>
    <row r="23" spans="1:13" x14ac:dyDescent="0.25">
      <c r="A23" s="326" t="s">
        <v>53</v>
      </c>
      <c r="B23" s="327"/>
      <c r="C23" s="1" t="s">
        <v>49</v>
      </c>
      <c r="D23" s="3">
        <f>D12</f>
        <v>165.3</v>
      </c>
      <c r="E23" s="3">
        <f>E12</f>
        <v>165.3</v>
      </c>
      <c r="F23" s="3">
        <f t="shared" si="5"/>
        <v>0</v>
      </c>
      <c r="G23" s="3">
        <f>G12</f>
        <v>165.3</v>
      </c>
      <c r="H23" s="3">
        <f>G23-E23</f>
        <v>0</v>
      </c>
      <c r="I23" s="3">
        <f>I12</f>
        <v>96.2</v>
      </c>
      <c r="J23" s="3">
        <f>E23-I23</f>
        <v>69.100000000000009</v>
      </c>
      <c r="K23" s="3">
        <f>I23/E23*100</f>
        <v>58.197217180883243</v>
      </c>
    </row>
    <row r="24" spans="1:13" x14ac:dyDescent="0.25">
      <c r="A24" s="46"/>
      <c r="B24" s="47"/>
      <c r="C24" s="1" t="s">
        <v>5</v>
      </c>
      <c r="D24" s="3">
        <f>D11+D13+D14+D20</f>
        <v>1729.8000000000002</v>
      </c>
      <c r="E24" s="3">
        <f>E11+E13+E14+E20</f>
        <v>597</v>
      </c>
      <c r="F24" s="3">
        <f t="shared" si="5"/>
        <v>-1132.8000000000002</v>
      </c>
      <c r="G24" s="3">
        <f>G11+G13+G14+G20</f>
        <v>597</v>
      </c>
      <c r="H24" s="3">
        <f t="shared" ref="H24:H26" si="6">G24-E24</f>
        <v>0</v>
      </c>
      <c r="I24" s="3">
        <f>I11+I13+I14+I20</f>
        <v>571.5</v>
      </c>
      <c r="J24" s="3">
        <f t="shared" ref="J24:J26" si="7">E24-I24</f>
        <v>25.5</v>
      </c>
      <c r="K24" s="3">
        <f t="shared" ref="K24:K26" si="8">I24/E24*100</f>
        <v>95.7286432160804</v>
      </c>
    </row>
    <row r="25" spans="1:13" x14ac:dyDescent="0.25">
      <c r="A25" s="4"/>
      <c r="B25" s="4"/>
      <c r="C25" s="1" t="s">
        <v>10</v>
      </c>
      <c r="D25" s="3">
        <f>D10+D15+D18</f>
        <v>1060</v>
      </c>
      <c r="E25" s="3">
        <f>E10+E15+E18</f>
        <v>478.20000000000005</v>
      </c>
      <c r="F25" s="3">
        <f t="shared" si="5"/>
        <v>-581.79999999999995</v>
      </c>
      <c r="G25" s="3">
        <f>G10+G15+G18</f>
        <v>478.20000000000005</v>
      </c>
      <c r="H25" s="3">
        <f t="shared" si="6"/>
        <v>0</v>
      </c>
      <c r="I25" s="3">
        <f>I10+I15+I18</f>
        <v>478.20000000000005</v>
      </c>
      <c r="J25" s="3">
        <f t="shared" si="7"/>
        <v>0</v>
      </c>
      <c r="K25" s="3">
        <f t="shared" si="8"/>
        <v>100</v>
      </c>
    </row>
    <row r="26" spans="1:13" x14ac:dyDescent="0.25">
      <c r="A26" s="4"/>
      <c r="B26" s="4"/>
      <c r="C26" s="1" t="s">
        <v>31</v>
      </c>
      <c r="D26" s="3">
        <f>D16+D21</f>
        <v>0</v>
      </c>
      <c r="E26" s="3">
        <f>E16+E21</f>
        <v>107</v>
      </c>
      <c r="F26" s="3">
        <f t="shared" si="5"/>
        <v>107</v>
      </c>
      <c r="G26" s="3">
        <f>G16+G21</f>
        <v>107</v>
      </c>
      <c r="H26" s="3">
        <f t="shared" si="6"/>
        <v>0</v>
      </c>
      <c r="I26" s="3">
        <f>I16+I21</f>
        <v>107</v>
      </c>
      <c r="J26" s="3">
        <f t="shared" si="7"/>
        <v>0</v>
      </c>
      <c r="K26" s="3">
        <f t="shared" si="8"/>
        <v>100</v>
      </c>
    </row>
    <row r="27" spans="1:13" x14ac:dyDescent="0.25">
      <c r="D27" s="19"/>
      <c r="E27" s="19"/>
      <c r="F27" s="19"/>
      <c r="G27" s="19"/>
      <c r="H27" s="19"/>
      <c r="I27" s="19"/>
      <c r="J27" s="19"/>
    </row>
  </sheetData>
  <mergeCells count="21">
    <mergeCell ref="G4:K4"/>
    <mergeCell ref="A5:K5"/>
    <mergeCell ref="K6:K7"/>
    <mergeCell ref="A9:K9"/>
    <mergeCell ref="I6:I7"/>
    <mergeCell ref="J6:J7"/>
    <mergeCell ref="A17:K17"/>
    <mergeCell ref="C20:C21"/>
    <mergeCell ref="A23:B23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C12:C13"/>
    <mergeCell ref="A20:A21"/>
    <mergeCell ref="A19:K19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33"/>
  <sheetViews>
    <sheetView zoomScale="85" zoomScaleNormal="85" workbookViewId="0">
      <selection activeCell="J3" sqref="J3:K3"/>
    </sheetView>
  </sheetViews>
  <sheetFormatPr defaultColWidth="8.85546875" defaultRowHeight="15" x14ac:dyDescent="0.25"/>
  <cols>
    <col min="1" max="1" width="15.5703125" style="247" customWidth="1"/>
    <col min="2" max="2" width="18" style="248" customWidth="1"/>
    <col min="3" max="3" width="40.5703125" style="251" customWidth="1"/>
    <col min="4" max="4" width="21.42578125" style="113" customWidth="1"/>
    <col min="5" max="5" width="21.42578125" style="222" customWidth="1"/>
    <col min="6" max="6" width="13.85546875" style="223" customWidth="1"/>
    <col min="7" max="7" width="17.85546875" style="224" customWidth="1"/>
    <col min="8" max="8" width="16" style="224" customWidth="1"/>
    <col min="9" max="9" width="16" style="223" customWidth="1"/>
    <col min="10" max="10" width="12.42578125" style="225" customWidth="1"/>
    <col min="11" max="11" width="14" style="225" customWidth="1"/>
    <col min="12" max="16384" width="8.85546875" style="225"/>
  </cols>
  <sheetData>
    <row r="1" spans="1:13" ht="15.75" x14ac:dyDescent="0.25">
      <c r="A1" s="219"/>
      <c r="B1" s="220"/>
      <c r="C1" s="221"/>
      <c r="D1" s="222"/>
      <c r="I1" s="225"/>
      <c r="J1" s="358" t="s">
        <v>226</v>
      </c>
      <c r="K1" s="359"/>
    </row>
    <row r="2" spans="1:13" ht="15.75" x14ac:dyDescent="0.25">
      <c r="A2" s="219"/>
      <c r="B2" s="220"/>
      <c r="C2" s="221"/>
      <c r="D2" s="222"/>
      <c r="I2" s="358" t="s">
        <v>36</v>
      </c>
      <c r="J2" s="359"/>
      <c r="K2" s="359"/>
    </row>
    <row r="3" spans="1:13" ht="15.75" x14ac:dyDescent="0.25">
      <c r="A3" s="219"/>
      <c r="B3" s="220"/>
      <c r="C3" s="221"/>
      <c r="D3" s="222"/>
      <c r="I3" s="225"/>
      <c r="J3" s="358" t="s">
        <v>271</v>
      </c>
      <c r="K3" s="359"/>
    </row>
    <row r="4" spans="1:13" x14ac:dyDescent="0.25">
      <c r="A4" s="219"/>
      <c r="B4" s="220"/>
      <c r="C4" s="221"/>
      <c r="D4" s="222"/>
    </row>
    <row r="5" spans="1:13" ht="19.5" customHeight="1" x14ac:dyDescent="0.3">
      <c r="A5" s="219"/>
      <c r="B5" s="360" t="s">
        <v>227</v>
      </c>
      <c r="C5" s="360"/>
      <c r="D5" s="360"/>
      <c r="E5" s="360"/>
      <c r="F5" s="360"/>
      <c r="G5" s="360"/>
      <c r="H5" s="360"/>
      <c r="I5" s="360"/>
      <c r="J5" s="360"/>
      <c r="K5" s="226"/>
      <c r="L5" s="226"/>
      <c r="M5" s="227"/>
    </row>
    <row r="6" spans="1:13" ht="107.25" customHeight="1" x14ac:dyDescent="0.25">
      <c r="A6" s="361" t="s">
        <v>2</v>
      </c>
      <c r="B6" s="361" t="s">
        <v>4</v>
      </c>
      <c r="C6" s="363" t="s">
        <v>0</v>
      </c>
      <c r="D6" s="364" t="s">
        <v>77</v>
      </c>
      <c r="E6" s="364" t="s">
        <v>78</v>
      </c>
      <c r="F6" s="366" t="s">
        <v>11</v>
      </c>
      <c r="G6" s="364" t="s">
        <v>228</v>
      </c>
      <c r="H6" s="366" t="s">
        <v>79</v>
      </c>
      <c r="I6" s="366" t="s">
        <v>14</v>
      </c>
      <c r="J6" s="366" t="s">
        <v>99</v>
      </c>
      <c r="K6" s="369" t="s">
        <v>100</v>
      </c>
    </row>
    <row r="7" spans="1:13" ht="25.5" customHeight="1" x14ac:dyDescent="0.25">
      <c r="A7" s="361"/>
      <c r="B7" s="362"/>
      <c r="C7" s="363"/>
      <c r="D7" s="365"/>
      <c r="E7" s="365"/>
      <c r="F7" s="367"/>
      <c r="G7" s="365"/>
      <c r="H7" s="367"/>
      <c r="I7" s="367"/>
      <c r="J7" s="368"/>
      <c r="K7" s="369"/>
    </row>
    <row r="8" spans="1:13" s="234" customFormat="1" ht="18.75" customHeight="1" x14ac:dyDescent="0.2">
      <c r="A8" s="228">
        <v>1</v>
      </c>
      <c r="B8" s="229">
        <v>2</v>
      </c>
      <c r="C8" s="230">
        <v>3</v>
      </c>
      <c r="D8" s="231" t="s">
        <v>15</v>
      </c>
      <c r="E8" s="232" t="s">
        <v>16</v>
      </c>
      <c r="F8" s="233" t="s">
        <v>229</v>
      </c>
      <c r="G8" s="233" t="s">
        <v>230</v>
      </c>
      <c r="H8" s="233" t="s">
        <v>231</v>
      </c>
      <c r="I8" s="233" t="s">
        <v>232</v>
      </c>
      <c r="J8" s="233" t="s">
        <v>233</v>
      </c>
      <c r="K8" s="229">
        <v>11</v>
      </c>
    </row>
    <row r="9" spans="1:13" s="235" customFormat="1" ht="45" customHeight="1" x14ac:dyDescent="0.2">
      <c r="A9" s="342" t="s">
        <v>234</v>
      </c>
      <c r="B9" s="356"/>
      <c r="C9" s="357"/>
      <c r="D9" s="206">
        <f>D10+D11+D12+D13+D14+D15+D16+D17+D18+D19+D20+D21+D22+D23+D24+D25+D26+D27+D28+D29+D30+D31+D32+D33+D34+D35+D36+D37+D38+D40+D41+D39+D42+D43+D44</f>
        <v>77761.3</v>
      </c>
      <c r="E9" s="206">
        <f>E10+E11+E12+E13+E14+E15+E16+E17+E18+E19+E20+E21+E22+E23+E24+E25+E26+E27+E28+E29+E30+E31+E32+E33+E34+E35+E36+E37+E38+E40+E41+E39+E42+E43+E44</f>
        <v>379928.59999999992</v>
      </c>
      <c r="F9" s="206">
        <f>E9-D9</f>
        <v>302167.29999999993</v>
      </c>
      <c r="G9" s="206">
        <f>G10+G11+G12+G13+G14+G15+G16+G17+G18+G19+G20+G21+G22+G23+G24+G25+G26+G27+G28+G29+G30+G31+G32+G33+G34+G35+G36+G37+G38+G40+G41+G39+G42+G43+G44</f>
        <v>308000.5</v>
      </c>
      <c r="H9" s="206">
        <f>G9-E9</f>
        <v>-71928.099999999919</v>
      </c>
      <c r="I9" s="206">
        <f t="shared" ref="I9" si="0">I10+I11+I12+I13+I14+I15+I16+I17+I18+I19+I20+I21+I22+I23+I24+I25+I26+I27+I28+I29+I30+I31+I32+I33+I34+I35+I36+I37+I38</f>
        <v>369841.6</v>
      </c>
      <c r="J9" s="206">
        <f>E9-I9</f>
        <v>10086.999999999942</v>
      </c>
      <c r="K9" s="206">
        <f>I9/E9*100</f>
        <v>97.345027460422841</v>
      </c>
    </row>
    <row r="10" spans="1:13" ht="48.75" customHeight="1" x14ac:dyDescent="0.25">
      <c r="A10" s="236" t="s">
        <v>6</v>
      </c>
      <c r="B10" s="236" t="s">
        <v>8</v>
      </c>
      <c r="C10" s="237" t="s">
        <v>235</v>
      </c>
      <c r="D10" s="113">
        <v>9157.2999999999993</v>
      </c>
      <c r="E10" s="113">
        <v>8931.1</v>
      </c>
      <c r="F10" s="113">
        <f t="shared" ref="F10:F63" si="1">E10-D10</f>
        <v>-226.19999999999891</v>
      </c>
      <c r="G10" s="238">
        <v>9488.2000000000007</v>
      </c>
      <c r="H10" s="113">
        <f t="shared" ref="H10:H63" si="2">G10-E10</f>
        <v>557.10000000000036</v>
      </c>
      <c r="I10" s="113">
        <v>8856.2999999999993</v>
      </c>
      <c r="J10" s="113">
        <f t="shared" ref="J10:J63" si="3">E10-I10</f>
        <v>74.800000000001091</v>
      </c>
      <c r="K10" s="113">
        <f t="shared" ref="K10:K63" si="4">I10/E10*100</f>
        <v>99.162477186460791</v>
      </c>
    </row>
    <row r="11" spans="1:13" ht="62.45" customHeight="1" x14ac:dyDescent="0.25">
      <c r="A11" s="236" t="s">
        <v>6</v>
      </c>
      <c r="B11" s="236" t="s">
        <v>8</v>
      </c>
      <c r="C11" s="237" t="s">
        <v>236</v>
      </c>
      <c r="D11" s="113">
        <v>0</v>
      </c>
      <c r="E11" s="113">
        <v>1650</v>
      </c>
      <c r="F11" s="113">
        <f t="shared" si="1"/>
        <v>1650</v>
      </c>
      <c r="G11" s="238">
        <v>350</v>
      </c>
      <c r="H11" s="113">
        <f t="shared" si="2"/>
        <v>-1300</v>
      </c>
      <c r="I11" s="113">
        <v>1650</v>
      </c>
      <c r="J11" s="113">
        <f t="shared" si="3"/>
        <v>0</v>
      </c>
      <c r="K11" s="113">
        <f t="shared" si="4"/>
        <v>100</v>
      </c>
    </row>
    <row r="12" spans="1:13" ht="79.900000000000006" customHeight="1" x14ac:dyDescent="0.25">
      <c r="A12" s="236" t="s">
        <v>6</v>
      </c>
      <c r="B12" s="236" t="s">
        <v>237</v>
      </c>
      <c r="C12" s="237" t="s">
        <v>238</v>
      </c>
      <c r="D12" s="113">
        <v>0</v>
      </c>
      <c r="E12" s="113">
        <v>78.2</v>
      </c>
      <c r="F12" s="113">
        <f t="shared" si="1"/>
        <v>78.2</v>
      </c>
      <c r="G12" s="238">
        <v>73.3</v>
      </c>
      <c r="H12" s="113">
        <f t="shared" si="2"/>
        <v>-4.9000000000000057</v>
      </c>
      <c r="I12" s="113">
        <v>78.2</v>
      </c>
      <c r="J12" s="113">
        <f t="shared" si="3"/>
        <v>0</v>
      </c>
      <c r="K12" s="113">
        <f t="shared" si="4"/>
        <v>100</v>
      </c>
    </row>
    <row r="13" spans="1:13" ht="61.15" customHeight="1" x14ac:dyDescent="0.25">
      <c r="A13" s="236" t="s">
        <v>6</v>
      </c>
      <c r="B13" s="236" t="s">
        <v>8</v>
      </c>
      <c r="C13" s="237" t="s">
        <v>239</v>
      </c>
      <c r="D13" s="113">
        <v>0</v>
      </c>
      <c r="E13" s="113">
        <v>29.2</v>
      </c>
      <c r="F13" s="113">
        <f t="shared" si="1"/>
        <v>29.2</v>
      </c>
      <c r="G13" s="238">
        <v>29.2</v>
      </c>
      <c r="H13" s="113">
        <f t="shared" si="2"/>
        <v>0</v>
      </c>
      <c r="I13" s="113">
        <v>29.2</v>
      </c>
      <c r="J13" s="113">
        <f t="shared" si="3"/>
        <v>0</v>
      </c>
      <c r="K13" s="113">
        <f t="shared" si="4"/>
        <v>100</v>
      </c>
    </row>
    <row r="14" spans="1:13" ht="58.15" customHeight="1" x14ac:dyDescent="0.25">
      <c r="A14" s="236" t="s">
        <v>6</v>
      </c>
      <c r="B14" s="236" t="s">
        <v>8</v>
      </c>
      <c r="C14" s="237" t="s">
        <v>240</v>
      </c>
      <c r="D14" s="113">
        <v>4582.5</v>
      </c>
      <c r="E14" s="113">
        <v>6387.2</v>
      </c>
      <c r="F14" s="113">
        <f t="shared" si="1"/>
        <v>1804.6999999999998</v>
      </c>
      <c r="G14" s="238">
        <v>6169.2</v>
      </c>
      <c r="H14" s="113">
        <f t="shared" si="2"/>
        <v>-218</v>
      </c>
      <c r="I14" s="113">
        <v>6373.2</v>
      </c>
      <c r="J14" s="113">
        <f t="shared" si="3"/>
        <v>14</v>
      </c>
      <c r="K14" s="113">
        <f t="shared" si="4"/>
        <v>99.780811623246493</v>
      </c>
    </row>
    <row r="15" spans="1:13" ht="49.9" customHeight="1" x14ac:dyDescent="0.25">
      <c r="A15" s="236" t="s">
        <v>6</v>
      </c>
      <c r="B15" s="239" t="s">
        <v>173</v>
      </c>
      <c r="C15" s="237" t="s">
        <v>241</v>
      </c>
      <c r="D15" s="113">
        <v>0</v>
      </c>
      <c r="E15" s="113">
        <v>1700.6</v>
      </c>
      <c r="F15" s="113">
        <f t="shared" si="1"/>
        <v>1700.6</v>
      </c>
      <c r="G15" s="238">
        <v>1700.6</v>
      </c>
      <c r="H15" s="113">
        <f t="shared" si="2"/>
        <v>0</v>
      </c>
      <c r="I15" s="113">
        <v>0</v>
      </c>
      <c r="J15" s="113">
        <f t="shared" si="3"/>
        <v>1700.6</v>
      </c>
      <c r="K15" s="113">
        <f t="shared" si="4"/>
        <v>0</v>
      </c>
    </row>
    <row r="16" spans="1:13" ht="58.15" customHeight="1" x14ac:dyDescent="0.25">
      <c r="A16" s="236" t="s">
        <v>6</v>
      </c>
      <c r="B16" s="236" t="s">
        <v>8</v>
      </c>
      <c r="C16" s="237" t="s">
        <v>242</v>
      </c>
      <c r="D16" s="113">
        <v>1000</v>
      </c>
      <c r="E16" s="113">
        <v>130.80000000000001</v>
      </c>
      <c r="F16" s="113">
        <f t="shared" si="1"/>
        <v>-869.2</v>
      </c>
      <c r="G16" s="238">
        <v>130.80000000000001</v>
      </c>
      <c r="H16" s="113">
        <f t="shared" si="2"/>
        <v>0</v>
      </c>
      <c r="I16" s="113">
        <v>0</v>
      </c>
      <c r="J16" s="113">
        <f t="shared" si="3"/>
        <v>130.80000000000001</v>
      </c>
      <c r="K16" s="113">
        <f t="shared" si="4"/>
        <v>0</v>
      </c>
    </row>
    <row r="17" spans="1:11" ht="83.25" customHeight="1" x14ac:dyDescent="0.25">
      <c r="A17" s="236" t="s">
        <v>6</v>
      </c>
      <c r="B17" s="236" t="s">
        <v>8</v>
      </c>
      <c r="C17" s="237" t="s">
        <v>243</v>
      </c>
      <c r="D17" s="113">
        <v>0</v>
      </c>
      <c r="E17" s="113">
        <v>84</v>
      </c>
      <c r="F17" s="113">
        <f t="shared" si="1"/>
        <v>84</v>
      </c>
      <c r="G17" s="238">
        <v>64</v>
      </c>
      <c r="H17" s="113">
        <f t="shared" si="2"/>
        <v>-20</v>
      </c>
      <c r="I17" s="113">
        <v>84</v>
      </c>
      <c r="J17" s="113">
        <f t="shared" si="3"/>
        <v>0</v>
      </c>
      <c r="K17" s="113">
        <f t="shared" si="4"/>
        <v>100</v>
      </c>
    </row>
    <row r="18" spans="1:11" ht="83.45" customHeight="1" x14ac:dyDescent="0.25">
      <c r="A18" s="236" t="s">
        <v>6</v>
      </c>
      <c r="B18" s="236" t="s">
        <v>8</v>
      </c>
      <c r="C18" s="237" t="s">
        <v>244</v>
      </c>
      <c r="D18" s="113">
        <v>0</v>
      </c>
      <c r="E18" s="113">
        <v>80</v>
      </c>
      <c r="F18" s="113">
        <f t="shared" si="1"/>
        <v>80</v>
      </c>
      <c r="G18" s="238">
        <v>60</v>
      </c>
      <c r="H18" s="113">
        <f t="shared" si="2"/>
        <v>-20</v>
      </c>
      <c r="I18" s="113">
        <v>80</v>
      </c>
      <c r="J18" s="113">
        <f t="shared" si="3"/>
        <v>0</v>
      </c>
      <c r="K18" s="113">
        <f t="shared" si="4"/>
        <v>100</v>
      </c>
    </row>
    <row r="19" spans="1:11" ht="54.75" customHeight="1" x14ac:dyDescent="0.25">
      <c r="A19" s="236" t="s">
        <v>6</v>
      </c>
      <c r="B19" s="236" t="s">
        <v>8</v>
      </c>
      <c r="C19" s="237" t="s">
        <v>245</v>
      </c>
      <c r="D19" s="113">
        <v>0</v>
      </c>
      <c r="E19" s="113">
        <v>600</v>
      </c>
      <c r="F19" s="113">
        <f t="shared" si="1"/>
        <v>600</v>
      </c>
      <c r="G19" s="238">
        <v>600</v>
      </c>
      <c r="H19" s="113">
        <f t="shared" si="2"/>
        <v>0</v>
      </c>
      <c r="I19" s="113">
        <v>600</v>
      </c>
      <c r="J19" s="113">
        <f t="shared" si="3"/>
        <v>0</v>
      </c>
      <c r="K19" s="113">
        <f t="shared" si="4"/>
        <v>100</v>
      </c>
    </row>
    <row r="20" spans="1:11" ht="67.900000000000006" customHeight="1" x14ac:dyDescent="0.25">
      <c r="A20" s="236" t="s">
        <v>6</v>
      </c>
      <c r="B20" s="236" t="s">
        <v>8</v>
      </c>
      <c r="C20" s="237" t="s">
        <v>246</v>
      </c>
      <c r="D20" s="113">
        <v>32106.9</v>
      </c>
      <c r="E20" s="113">
        <v>30142.3</v>
      </c>
      <c r="F20" s="113">
        <f t="shared" si="1"/>
        <v>-1964.6000000000022</v>
      </c>
      <c r="G20" s="113">
        <v>30142.3</v>
      </c>
      <c r="H20" s="113">
        <f t="shared" si="2"/>
        <v>0</v>
      </c>
      <c r="I20" s="113">
        <v>30067.1</v>
      </c>
      <c r="J20" s="113">
        <f t="shared" si="3"/>
        <v>75.200000000000728</v>
      </c>
      <c r="K20" s="113">
        <f t="shared" si="4"/>
        <v>99.750516715711797</v>
      </c>
    </row>
    <row r="21" spans="1:11" ht="59.45" customHeight="1" x14ac:dyDescent="0.25">
      <c r="A21" s="236" t="s">
        <v>6</v>
      </c>
      <c r="B21" s="236" t="s">
        <v>8</v>
      </c>
      <c r="C21" s="237" t="s">
        <v>247</v>
      </c>
      <c r="D21" s="113">
        <v>2000</v>
      </c>
      <c r="E21" s="113">
        <v>2548.1999999999998</v>
      </c>
      <c r="F21" s="113">
        <f t="shared" si="1"/>
        <v>548.19999999999982</v>
      </c>
      <c r="G21" s="113">
        <v>4148.2</v>
      </c>
      <c r="H21" s="113">
        <f t="shared" si="2"/>
        <v>1600</v>
      </c>
      <c r="I21" s="113">
        <v>2530.1</v>
      </c>
      <c r="J21" s="113">
        <f t="shared" si="3"/>
        <v>18.099999999999909</v>
      </c>
      <c r="K21" s="113">
        <f t="shared" si="4"/>
        <v>99.289694686445344</v>
      </c>
    </row>
    <row r="22" spans="1:11" ht="46.9" customHeight="1" x14ac:dyDescent="0.25">
      <c r="A22" s="236" t="s">
        <v>6</v>
      </c>
      <c r="B22" s="236" t="s">
        <v>9</v>
      </c>
      <c r="C22" s="349" t="s">
        <v>248</v>
      </c>
      <c r="D22" s="113">
        <v>0</v>
      </c>
      <c r="E22" s="113">
        <v>103482.6</v>
      </c>
      <c r="F22" s="113">
        <f t="shared" si="1"/>
        <v>103482.6</v>
      </c>
      <c r="G22" s="113">
        <v>0</v>
      </c>
      <c r="H22" s="113">
        <f t="shared" si="2"/>
        <v>-103482.6</v>
      </c>
      <c r="I22" s="113">
        <v>103191.3</v>
      </c>
      <c r="J22" s="113">
        <f t="shared" si="3"/>
        <v>291.30000000000291</v>
      </c>
      <c r="K22" s="113">
        <f t="shared" si="4"/>
        <v>99.718503400571691</v>
      </c>
    </row>
    <row r="23" spans="1:11" ht="37.9" customHeight="1" x14ac:dyDescent="0.25">
      <c r="A23" s="236" t="s">
        <v>6</v>
      </c>
      <c r="B23" s="239" t="s">
        <v>31</v>
      </c>
      <c r="C23" s="350"/>
      <c r="D23" s="113">
        <v>727.2</v>
      </c>
      <c r="E23" s="113">
        <v>3583.8</v>
      </c>
      <c r="F23" s="113">
        <f t="shared" si="1"/>
        <v>2856.6000000000004</v>
      </c>
      <c r="G23" s="113">
        <v>0</v>
      </c>
      <c r="H23" s="113">
        <f t="shared" si="2"/>
        <v>-3583.8</v>
      </c>
      <c r="I23" s="113">
        <v>3583.8</v>
      </c>
      <c r="J23" s="113">
        <f t="shared" si="3"/>
        <v>0</v>
      </c>
      <c r="K23" s="113">
        <f t="shared" si="4"/>
        <v>100</v>
      </c>
    </row>
    <row r="24" spans="1:11" ht="37.9" customHeight="1" x14ac:dyDescent="0.25">
      <c r="A24" s="236" t="s">
        <v>6</v>
      </c>
      <c r="B24" s="239" t="s">
        <v>8</v>
      </c>
      <c r="C24" s="351"/>
      <c r="D24" s="113">
        <v>2100.9</v>
      </c>
      <c r="E24" s="113">
        <v>2268.4</v>
      </c>
      <c r="F24" s="113">
        <f t="shared" si="1"/>
        <v>167.5</v>
      </c>
      <c r="G24" s="113">
        <v>0</v>
      </c>
      <c r="H24" s="113">
        <f t="shared" si="2"/>
        <v>-2268.4</v>
      </c>
      <c r="I24" s="113">
        <v>2268.4</v>
      </c>
      <c r="J24" s="113">
        <f t="shared" si="3"/>
        <v>0</v>
      </c>
      <c r="K24" s="113">
        <f t="shared" si="4"/>
        <v>100</v>
      </c>
    </row>
    <row r="25" spans="1:11" ht="144.6" customHeight="1" x14ac:dyDescent="0.25">
      <c r="A25" s="236" t="s">
        <v>6</v>
      </c>
      <c r="B25" s="236" t="s">
        <v>9</v>
      </c>
      <c r="C25" s="237" t="s">
        <v>249</v>
      </c>
      <c r="D25" s="113">
        <v>0</v>
      </c>
      <c r="E25" s="113">
        <v>1291.2</v>
      </c>
      <c r="F25" s="113">
        <f t="shared" si="1"/>
        <v>1291.2</v>
      </c>
      <c r="G25" s="113">
        <v>1291.2</v>
      </c>
      <c r="H25" s="113">
        <f t="shared" si="2"/>
        <v>0</v>
      </c>
      <c r="I25" s="113">
        <v>1291.2</v>
      </c>
      <c r="J25" s="113">
        <f t="shared" si="3"/>
        <v>0</v>
      </c>
      <c r="K25" s="113">
        <f t="shared" si="4"/>
        <v>100</v>
      </c>
    </row>
    <row r="26" spans="1:11" ht="62.25" customHeight="1" x14ac:dyDescent="0.25">
      <c r="A26" s="236" t="s">
        <v>6</v>
      </c>
      <c r="B26" s="236" t="s">
        <v>8</v>
      </c>
      <c r="C26" s="237" t="s">
        <v>250</v>
      </c>
      <c r="D26" s="113">
        <v>1156.8</v>
      </c>
      <c r="E26" s="113">
        <v>524.5</v>
      </c>
      <c r="F26" s="113">
        <f t="shared" si="1"/>
        <v>-632.29999999999995</v>
      </c>
      <c r="G26" s="113">
        <v>1156.8</v>
      </c>
      <c r="H26" s="113">
        <f t="shared" si="2"/>
        <v>632.29999999999995</v>
      </c>
      <c r="I26" s="113">
        <v>0</v>
      </c>
      <c r="J26" s="113">
        <f t="shared" si="3"/>
        <v>524.5</v>
      </c>
      <c r="K26" s="113">
        <f t="shared" si="4"/>
        <v>0</v>
      </c>
    </row>
    <row r="27" spans="1:11" ht="81" customHeight="1" x14ac:dyDescent="0.25">
      <c r="A27" s="236" t="s">
        <v>6</v>
      </c>
      <c r="B27" s="236" t="s">
        <v>9</v>
      </c>
      <c r="C27" s="237" t="s">
        <v>251</v>
      </c>
      <c r="D27" s="113">
        <v>0</v>
      </c>
      <c r="E27" s="113">
        <v>116433.5</v>
      </c>
      <c r="F27" s="113">
        <f t="shared" si="1"/>
        <v>116433.5</v>
      </c>
      <c r="G27" s="113">
        <v>0</v>
      </c>
      <c r="H27" s="113">
        <f t="shared" si="2"/>
        <v>-116433.5</v>
      </c>
      <c r="I27" s="113">
        <v>115819.7</v>
      </c>
      <c r="J27" s="113">
        <f t="shared" si="3"/>
        <v>613.80000000000291</v>
      </c>
      <c r="K27" s="113">
        <f t="shared" si="4"/>
        <v>99.472832131645958</v>
      </c>
    </row>
    <row r="28" spans="1:11" ht="81" customHeight="1" x14ac:dyDescent="0.25">
      <c r="A28" s="236" t="s">
        <v>6</v>
      </c>
      <c r="B28" s="236" t="s">
        <v>252</v>
      </c>
      <c r="C28" s="237" t="s">
        <v>251</v>
      </c>
      <c r="D28" s="113">
        <v>4576.8999999999996</v>
      </c>
      <c r="E28" s="113">
        <v>5039.1000000000004</v>
      </c>
      <c r="F28" s="113">
        <f t="shared" si="1"/>
        <v>462.20000000000073</v>
      </c>
      <c r="G28" s="113"/>
      <c r="H28" s="113">
        <f t="shared" si="2"/>
        <v>-5039.1000000000004</v>
      </c>
      <c r="I28" s="113">
        <v>5039.1000000000004</v>
      </c>
      <c r="J28" s="113">
        <f t="shared" si="3"/>
        <v>0</v>
      </c>
      <c r="K28" s="113">
        <f t="shared" si="4"/>
        <v>100</v>
      </c>
    </row>
    <row r="29" spans="1:11" ht="81" customHeight="1" x14ac:dyDescent="0.25">
      <c r="A29" s="236" t="s">
        <v>6</v>
      </c>
      <c r="B29" s="236" t="s">
        <v>8</v>
      </c>
      <c r="C29" s="237" t="s">
        <v>253</v>
      </c>
      <c r="D29" s="113">
        <v>0</v>
      </c>
      <c r="E29" s="113">
        <v>1600</v>
      </c>
      <c r="F29" s="113">
        <f t="shared" si="1"/>
        <v>1600</v>
      </c>
      <c r="G29" s="113">
        <v>0</v>
      </c>
      <c r="H29" s="113">
        <f t="shared" si="2"/>
        <v>-1600</v>
      </c>
      <c r="I29" s="113">
        <v>0</v>
      </c>
      <c r="J29" s="113">
        <f t="shared" si="3"/>
        <v>1600</v>
      </c>
      <c r="K29" s="113">
        <f t="shared" si="4"/>
        <v>0</v>
      </c>
    </row>
    <row r="30" spans="1:11" ht="47.25" x14ac:dyDescent="0.25">
      <c r="A30" s="236" t="s">
        <v>6</v>
      </c>
      <c r="B30" s="236" t="s">
        <v>8</v>
      </c>
      <c r="C30" s="237" t="s">
        <v>254</v>
      </c>
      <c r="D30" s="113">
        <v>0</v>
      </c>
      <c r="E30" s="113">
        <v>507.8</v>
      </c>
      <c r="F30" s="113">
        <f t="shared" si="1"/>
        <v>507.8</v>
      </c>
      <c r="G30" s="113">
        <v>0</v>
      </c>
      <c r="H30" s="113">
        <f t="shared" si="2"/>
        <v>-507.8</v>
      </c>
      <c r="I30" s="113">
        <v>507.8</v>
      </c>
      <c r="J30" s="113">
        <f t="shared" si="3"/>
        <v>0</v>
      </c>
      <c r="K30" s="113">
        <f t="shared" si="4"/>
        <v>100</v>
      </c>
    </row>
    <row r="31" spans="1:11" ht="37.15" customHeight="1" x14ac:dyDescent="0.25">
      <c r="A31" s="239" t="s">
        <v>102</v>
      </c>
      <c r="B31" s="236" t="s">
        <v>9</v>
      </c>
      <c r="C31" s="349" t="s">
        <v>255</v>
      </c>
      <c r="D31" s="113">
        <v>0</v>
      </c>
      <c r="E31" s="113">
        <v>1483.6</v>
      </c>
      <c r="F31" s="113">
        <f t="shared" si="1"/>
        <v>1483.6</v>
      </c>
      <c r="G31" s="113">
        <v>0</v>
      </c>
      <c r="H31" s="113">
        <f t="shared" si="2"/>
        <v>-1483.6</v>
      </c>
      <c r="I31" s="113">
        <v>445.1</v>
      </c>
      <c r="J31" s="113">
        <f t="shared" si="3"/>
        <v>1038.5</v>
      </c>
      <c r="K31" s="113">
        <f t="shared" si="4"/>
        <v>30.001348072256679</v>
      </c>
    </row>
    <row r="32" spans="1:11" ht="42.6" customHeight="1" x14ac:dyDescent="0.25">
      <c r="A32" s="239" t="s">
        <v>102</v>
      </c>
      <c r="B32" s="236" t="s">
        <v>8</v>
      </c>
      <c r="C32" s="351"/>
      <c r="D32" s="113">
        <v>0</v>
      </c>
      <c r="E32" s="113">
        <v>1483.6</v>
      </c>
      <c r="F32" s="113">
        <f t="shared" si="1"/>
        <v>1483.6</v>
      </c>
      <c r="G32" s="113">
        <v>0</v>
      </c>
      <c r="H32" s="113">
        <f t="shared" si="2"/>
        <v>-1483.6</v>
      </c>
      <c r="I32" s="113">
        <v>0</v>
      </c>
      <c r="J32" s="113">
        <f t="shared" si="3"/>
        <v>1483.6</v>
      </c>
      <c r="K32" s="113">
        <f t="shared" si="4"/>
        <v>0</v>
      </c>
    </row>
    <row r="33" spans="1:11" ht="78.75" x14ac:dyDescent="0.25">
      <c r="A33" s="239" t="s">
        <v>34</v>
      </c>
      <c r="B33" s="236" t="s">
        <v>9</v>
      </c>
      <c r="C33" s="237" t="s">
        <v>256</v>
      </c>
      <c r="D33" s="113">
        <v>0</v>
      </c>
      <c r="E33" s="113">
        <v>240.2</v>
      </c>
      <c r="F33" s="113">
        <f t="shared" si="1"/>
        <v>240.2</v>
      </c>
      <c r="G33" s="113">
        <v>331.9</v>
      </c>
      <c r="H33" s="113">
        <f t="shared" si="2"/>
        <v>91.699999999999989</v>
      </c>
      <c r="I33" s="113">
        <v>274.39999999999998</v>
      </c>
      <c r="J33" s="113">
        <f t="shared" si="3"/>
        <v>-34.199999999999989</v>
      </c>
      <c r="K33" s="113">
        <f t="shared" si="4"/>
        <v>114.23813488759367</v>
      </c>
    </row>
    <row r="34" spans="1:11" ht="78.75" x14ac:dyDescent="0.25">
      <c r="A34" s="239" t="s">
        <v>34</v>
      </c>
      <c r="B34" s="236" t="s">
        <v>8</v>
      </c>
      <c r="C34" s="237" t="s">
        <v>257</v>
      </c>
      <c r="D34" s="113">
        <v>485.1</v>
      </c>
      <c r="E34" s="113">
        <v>481.2</v>
      </c>
      <c r="F34" s="113">
        <f t="shared" si="1"/>
        <v>-3.9000000000000341</v>
      </c>
      <c r="G34" s="113">
        <v>485.1</v>
      </c>
      <c r="H34" s="113">
        <f t="shared" si="2"/>
        <v>3.9000000000000341</v>
      </c>
      <c r="I34" s="113">
        <v>481.2</v>
      </c>
      <c r="J34" s="113">
        <f t="shared" si="3"/>
        <v>0</v>
      </c>
      <c r="K34" s="113">
        <f t="shared" si="4"/>
        <v>100</v>
      </c>
    </row>
    <row r="35" spans="1:11" ht="110.25" x14ac:dyDescent="0.25">
      <c r="A35" s="239" t="s">
        <v>34</v>
      </c>
      <c r="B35" s="236" t="s">
        <v>8</v>
      </c>
      <c r="C35" s="237" t="s">
        <v>258</v>
      </c>
      <c r="D35" s="113">
        <v>1547.8</v>
      </c>
      <c r="E35" s="113">
        <v>1546</v>
      </c>
      <c r="F35" s="113">
        <f t="shared" si="1"/>
        <v>-1.7999999999999545</v>
      </c>
      <c r="G35" s="113">
        <v>1547.8</v>
      </c>
      <c r="H35" s="113">
        <f t="shared" si="2"/>
        <v>1.7999999999999545</v>
      </c>
      <c r="I35" s="113">
        <v>1546</v>
      </c>
      <c r="J35" s="113">
        <f t="shared" si="3"/>
        <v>0</v>
      </c>
      <c r="K35" s="113">
        <f t="shared" si="4"/>
        <v>100</v>
      </c>
    </row>
    <row r="36" spans="1:11" ht="94.5" x14ac:dyDescent="0.25">
      <c r="A36" s="236" t="s">
        <v>6</v>
      </c>
      <c r="B36" s="236" t="s">
        <v>9</v>
      </c>
      <c r="C36" s="237" t="s">
        <v>107</v>
      </c>
      <c r="D36" s="113">
        <v>18319.900000000001</v>
      </c>
      <c r="E36" s="113">
        <v>17525.5</v>
      </c>
      <c r="F36" s="113">
        <f t="shared" si="1"/>
        <v>-794.40000000000146</v>
      </c>
      <c r="G36" s="113">
        <v>17525.5</v>
      </c>
      <c r="H36" s="113">
        <f t="shared" si="2"/>
        <v>0</v>
      </c>
      <c r="I36" s="113">
        <v>14969.5</v>
      </c>
      <c r="J36" s="113">
        <f t="shared" si="3"/>
        <v>2556</v>
      </c>
      <c r="K36" s="113">
        <f t="shared" si="4"/>
        <v>85.415537359847079</v>
      </c>
    </row>
    <row r="37" spans="1:11" ht="110.25" x14ac:dyDescent="0.25">
      <c r="A37" s="236" t="s">
        <v>6</v>
      </c>
      <c r="B37" s="239" t="s">
        <v>49</v>
      </c>
      <c r="C37" s="237" t="s">
        <v>259</v>
      </c>
      <c r="D37" s="113">
        <v>0</v>
      </c>
      <c r="E37" s="113">
        <v>70000</v>
      </c>
      <c r="F37" s="113">
        <f t="shared" si="1"/>
        <v>70000</v>
      </c>
      <c r="G37" s="113">
        <v>70000</v>
      </c>
      <c r="H37" s="113">
        <f t="shared" si="2"/>
        <v>0</v>
      </c>
      <c r="I37" s="113">
        <v>70000</v>
      </c>
      <c r="J37" s="113">
        <f t="shared" si="3"/>
        <v>0</v>
      </c>
      <c r="K37" s="113">
        <f t="shared" si="4"/>
        <v>100</v>
      </c>
    </row>
    <row r="38" spans="1:11" x14ac:dyDescent="0.25">
      <c r="A38" s="236" t="s">
        <v>6</v>
      </c>
      <c r="B38" s="236" t="s">
        <v>8</v>
      </c>
      <c r="C38" s="349" t="s">
        <v>260</v>
      </c>
      <c r="D38" s="113">
        <v>0</v>
      </c>
      <c r="E38" s="113">
        <v>76</v>
      </c>
      <c r="F38" s="113">
        <f t="shared" si="1"/>
        <v>76</v>
      </c>
      <c r="G38" s="113">
        <v>106.3</v>
      </c>
      <c r="H38" s="113">
        <f t="shared" si="2"/>
        <v>30.299999999999997</v>
      </c>
      <c r="I38" s="113">
        <v>76</v>
      </c>
      <c r="J38" s="113">
        <f t="shared" si="3"/>
        <v>0</v>
      </c>
      <c r="K38" s="113">
        <f t="shared" si="4"/>
        <v>100</v>
      </c>
    </row>
    <row r="39" spans="1:11" ht="82.5" customHeight="1" x14ac:dyDescent="0.25">
      <c r="A39" s="236" t="s">
        <v>6</v>
      </c>
      <c r="B39" s="236" t="s">
        <v>9</v>
      </c>
      <c r="C39" s="351"/>
      <c r="D39" s="113">
        <v>0</v>
      </c>
      <c r="E39" s="113">
        <v>0</v>
      </c>
      <c r="F39" s="113">
        <f t="shared" si="1"/>
        <v>0</v>
      </c>
      <c r="G39" s="113">
        <v>18</v>
      </c>
      <c r="H39" s="113">
        <f t="shared" si="2"/>
        <v>18</v>
      </c>
      <c r="I39" s="113">
        <v>0</v>
      </c>
      <c r="J39" s="113">
        <f t="shared" si="3"/>
        <v>0</v>
      </c>
      <c r="K39" s="113" t="s">
        <v>89</v>
      </c>
    </row>
    <row r="40" spans="1:11" ht="52.5" customHeight="1" x14ac:dyDescent="0.25">
      <c r="A40" s="236" t="s">
        <v>6</v>
      </c>
      <c r="B40" s="236" t="s">
        <v>31</v>
      </c>
      <c r="C40" s="349" t="s">
        <v>261</v>
      </c>
      <c r="D40" s="113">
        <v>0</v>
      </c>
      <c r="E40" s="113">
        <v>0</v>
      </c>
      <c r="F40" s="113">
        <f t="shared" si="1"/>
        <v>0</v>
      </c>
      <c r="G40" s="113">
        <v>4576.8999999999996</v>
      </c>
      <c r="H40" s="113">
        <f t="shared" si="2"/>
        <v>4576.8999999999996</v>
      </c>
      <c r="I40" s="113">
        <v>0</v>
      </c>
      <c r="J40" s="113">
        <f t="shared" si="3"/>
        <v>0</v>
      </c>
      <c r="K40" s="113" t="s">
        <v>89</v>
      </c>
    </row>
    <row r="41" spans="1:11" x14ac:dyDescent="0.25">
      <c r="A41" s="236" t="s">
        <v>6</v>
      </c>
      <c r="B41" s="236" t="s">
        <v>9</v>
      </c>
      <c r="C41" s="351"/>
      <c r="D41" s="113">
        <v>0</v>
      </c>
      <c r="E41" s="113">
        <v>0</v>
      </c>
      <c r="F41" s="113">
        <f t="shared" si="1"/>
        <v>0</v>
      </c>
      <c r="G41" s="113">
        <v>67995.100000000006</v>
      </c>
      <c r="H41" s="113">
        <f t="shared" si="2"/>
        <v>67995.100000000006</v>
      </c>
      <c r="I41" s="113">
        <v>0</v>
      </c>
      <c r="J41" s="113">
        <f t="shared" si="3"/>
        <v>0</v>
      </c>
      <c r="K41" s="113" t="s">
        <v>89</v>
      </c>
    </row>
    <row r="42" spans="1:11" x14ac:dyDescent="0.25">
      <c r="A42" s="236" t="s">
        <v>6</v>
      </c>
      <c r="B42" s="236" t="s">
        <v>8</v>
      </c>
      <c r="C42" s="352" t="s">
        <v>262</v>
      </c>
      <c r="D42" s="113">
        <v>0</v>
      </c>
      <c r="E42" s="113">
        <v>0</v>
      </c>
      <c r="F42" s="113">
        <f t="shared" si="1"/>
        <v>0</v>
      </c>
      <c r="G42" s="113">
        <v>2605.9</v>
      </c>
      <c r="H42" s="113">
        <f t="shared" si="2"/>
        <v>2605.9</v>
      </c>
      <c r="I42" s="113">
        <v>0</v>
      </c>
      <c r="J42" s="113">
        <f t="shared" si="3"/>
        <v>0</v>
      </c>
      <c r="K42" s="113" t="s">
        <v>89</v>
      </c>
    </row>
    <row r="43" spans="1:11" x14ac:dyDescent="0.25">
      <c r="A43" s="236" t="s">
        <v>6</v>
      </c>
      <c r="B43" s="236" t="s">
        <v>9</v>
      </c>
      <c r="C43" s="353"/>
      <c r="D43" s="113">
        <v>0</v>
      </c>
      <c r="E43" s="113">
        <v>0</v>
      </c>
      <c r="F43" s="113">
        <f t="shared" si="1"/>
        <v>0</v>
      </c>
      <c r="G43" s="113">
        <v>85500.5</v>
      </c>
      <c r="H43" s="113">
        <f t="shared" si="2"/>
        <v>85500.5</v>
      </c>
      <c r="I43" s="113">
        <v>0</v>
      </c>
      <c r="J43" s="113">
        <f t="shared" si="3"/>
        <v>0</v>
      </c>
      <c r="K43" s="113" t="s">
        <v>89</v>
      </c>
    </row>
    <row r="44" spans="1:11" ht="35.25" customHeight="1" x14ac:dyDescent="0.25">
      <c r="A44" s="236" t="s">
        <v>6</v>
      </c>
      <c r="B44" s="236" t="s">
        <v>31</v>
      </c>
      <c r="C44" s="354"/>
      <c r="D44" s="113">
        <v>0</v>
      </c>
      <c r="E44" s="113">
        <v>0</v>
      </c>
      <c r="F44" s="113">
        <f t="shared" si="1"/>
        <v>0</v>
      </c>
      <c r="G44" s="113">
        <v>1903.7</v>
      </c>
      <c r="H44" s="113">
        <f t="shared" si="2"/>
        <v>1903.7</v>
      </c>
      <c r="I44" s="113">
        <v>0</v>
      </c>
      <c r="J44" s="113">
        <f t="shared" si="3"/>
        <v>0</v>
      </c>
      <c r="K44" s="113" t="s">
        <v>89</v>
      </c>
    </row>
    <row r="45" spans="1:11" s="235" customFormat="1" ht="26.25" customHeight="1" x14ac:dyDescent="0.25">
      <c r="A45" s="342" t="s">
        <v>263</v>
      </c>
      <c r="B45" s="355"/>
      <c r="C45" s="323"/>
      <c r="D45" s="206">
        <f>D46+D47+D48</f>
        <v>3803.8</v>
      </c>
      <c r="E45" s="206">
        <f>E46+E47+E48</f>
        <v>4459.5</v>
      </c>
      <c r="F45" s="206">
        <f t="shared" si="1"/>
        <v>655.69999999999982</v>
      </c>
      <c r="G45" s="206">
        <f t="shared" ref="G45" si="5">G46+G47+G48</f>
        <v>5069.5</v>
      </c>
      <c r="H45" s="206">
        <f t="shared" si="2"/>
        <v>610</v>
      </c>
      <c r="I45" s="206">
        <f t="shared" ref="I45" si="6">I46+I47+I48</f>
        <v>4459.5</v>
      </c>
      <c r="J45" s="206">
        <f t="shared" si="3"/>
        <v>0</v>
      </c>
      <c r="K45" s="113">
        <f t="shared" si="4"/>
        <v>100</v>
      </c>
    </row>
    <row r="46" spans="1:11" ht="31.5" x14ac:dyDescent="0.25">
      <c r="A46" s="236" t="s">
        <v>6</v>
      </c>
      <c r="B46" s="236" t="s">
        <v>8</v>
      </c>
      <c r="C46" s="237" t="s">
        <v>38</v>
      </c>
      <c r="D46" s="113">
        <v>3303.8</v>
      </c>
      <c r="E46" s="113">
        <v>3193.8</v>
      </c>
      <c r="F46" s="113">
        <f t="shared" si="1"/>
        <v>-110</v>
      </c>
      <c r="G46" s="113">
        <v>3303.8</v>
      </c>
      <c r="H46" s="113">
        <f t="shared" si="2"/>
        <v>110</v>
      </c>
      <c r="I46" s="113">
        <v>3193.8</v>
      </c>
      <c r="J46" s="113">
        <f t="shared" si="3"/>
        <v>0</v>
      </c>
      <c r="K46" s="113">
        <f t="shared" si="4"/>
        <v>100</v>
      </c>
    </row>
    <row r="47" spans="1:11" ht="141.75" x14ac:dyDescent="0.25">
      <c r="A47" s="236" t="s">
        <v>6</v>
      </c>
      <c r="B47" s="236" t="s">
        <v>8</v>
      </c>
      <c r="C47" s="237" t="s">
        <v>264</v>
      </c>
      <c r="D47" s="113">
        <v>0</v>
      </c>
      <c r="E47" s="113">
        <v>865.7</v>
      </c>
      <c r="F47" s="113">
        <f t="shared" si="1"/>
        <v>865.7</v>
      </c>
      <c r="G47" s="113">
        <v>865.7</v>
      </c>
      <c r="H47" s="113">
        <f t="shared" si="2"/>
        <v>0</v>
      </c>
      <c r="I47" s="113">
        <v>865.7</v>
      </c>
      <c r="J47" s="113">
        <f t="shared" si="3"/>
        <v>0</v>
      </c>
      <c r="K47" s="113">
        <f t="shared" si="4"/>
        <v>100</v>
      </c>
    </row>
    <row r="48" spans="1:11" ht="63" x14ac:dyDescent="0.25">
      <c r="A48" s="236" t="s">
        <v>6</v>
      </c>
      <c r="B48" s="236" t="s">
        <v>8</v>
      </c>
      <c r="C48" s="237" t="s">
        <v>265</v>
      </c>
      <c r="D48" s="113">
        <v>500</v>
      </c>
      <c r="E48" s="113">
        <v>400</v>
      </c>
      <c r="F48" s="113">
        <f t="shared" si="1"/>
        <v>-100</v>
      </c>
      <c r="G48" s="113">
        <v>900</v>
      </c>
      <c r="H48" s="113">
        <f t="shared" si="2"/>
        <v>500</v>
      </c>
      <c r="I48" s="113">
        <v>400</v>
      </c>
      <c r="J48" s="113">
        <f t="shared" si="3"/>
        <v>0</v>
      </c>
      <c r="K48" s="113">
        <f t="shared" si="4"/>
        <v>100</v>
      </c>
    </row>
    <row r="49" spans="1:11" s="235" customFormat="1" ht="43.5" customHeight="1" x14ac:dyDescent="0.25">
      <c r="A49" s="342" t="s">
        <v>266</v>
      </c>
      <c r="B49" s="343"/>
      <c r="C49" s="344"/>
      <c r="D49" s="206">
        <f>D50+D51+D52+D53</f>
        <v>170.2</v>
      </c>
      <c r="E49" s="206">
        <f>E50+E51+E52+E53</f>
        <v>165.2</v>
      </c>
      <c r="F49" s="206">
        <f t="shared" si="1"/>
        <v>-5</v>
      </c>
      <c r="G49" s="206">
        <f t="shared" ref="G49" si="7">G50+G51+G52+G53</f>
        <v>170.2</v>
      </c>
      <c r="H49" s="206">
        <f t="shared" si="2"/>
        <v>5</v>
      </c>
      <c r="I49" s="206">
        <f t="shared" ref="I49" si="8">I50+I51+I52+I53</f>
        <v>165.2</v>
      </c>
      <c r="J49" s="206">
        <f t="shared" si="3"/>
        <v>0</v>
      </c>
      <c r="K49" s="206">
        <f t="shared" si="4"/>
        <v>100</v>
      </c>
    </row>
    <row r="50" spans="1:11" ht="30" x14ac:dyDescent="0.25">
      <c r="A50" s="239" t="s">
        <v>102</v>
      </c>
      <c r="B50" s="236" t="s">
        <v>8</v>
      </c>
      <c r="C50" s="237" t="s">
        <v>267</v>
      </c>
      <c r="D50" s="113">
        <v>13.8</v>
      </c>
      <c r="E50" s="113">
        <v>13.8</v>
      </c>
      <c r="F50" s="113">
        <f t="shared" si="1"/>
        <v>0</v>
      </c>
      <c r="G50" s="113">
        <v>13.8</v>
      </c>
      <c r="H50" s="113">
        <f t="shared" si="2"/>
        <v>0</v>
      </c>
      <c r="I50" s="113">
        <v>13.8</v>
      </c>
      <c r="J50" s="113">
        <f t="shared" si="3"/>
        <v>0</v>
      </c>
      <c r="K50" s="113">
        <f t="shared" si="4"/>
        <v>100</v>
      </c>
    </row>
    <row r="51" spans="1:11" ht="31.5" x14ac:dyDescent="0.25">
      <c r="A51" s="239" t="s">
        <v>102</v>
      </c>
      <c r="B51" s="236" t="s">
        <v>8</v>
      </c>
      <c r="C51" s="237" t="s">
        <v>268</v>
      </c>
      <c r="D51" s="113">
        <v>16.2</v>
      </c>
      <c r="E51" s="113">
        <v>17.399999999999999</v>
      </c>
      <c r="F51" s="113">
        <f t="shared" si="1"/>
        <v>1.1999999999999993</v>
      </c>
      <c r="G51" s="113">
        <v>17.399999999999999</v>
      </c>
      <c r="H51" s="113">
        <f t="shared" si="2"/>
        <v>0</v>
      </c>
      <c r="I51" s="113">
        <v>17.399999999999999</v>
      </c>
      <c r="J51" s="113">
        <f t="shared" si="3"/>
        <v>0</v>
      </c>
      <c r="K51" s="113">
        <f t="shared" si="4"/>
        <v>100</v>
      </c>
    </row>
    <row r="52" spans="1:11" ht="47.25" x14ac:dyDescent="0.25">
      <c r="A52" s="239" t="s">
        <v>102</v>
      </c>
      <c r="B52" s="236" t="s">
        <v>8</v>
      </c>
      <c r="C52" s="237" t="s">
        <v>269</v>
      </c>
      <c r="D52" s="113">
        <v>135.19999999999999</v>
      </c>
      <c r="E52" s="113">
        <v>134</v>
      </c>
      <c r="F52" s="113">
        <f t="shared" si="1"/>
        <v>-1.1999999999999886</v>
      </c>
      <c r="G52" s="113">
        <v>134</v>
      </c>
      <c r="H52" s="113">
        <f t="shared" si="2"/>
        <v>0</v>
      </c>
      <c r="I52" s="113">
        <v>134</v>
      </c>
      <c r="J52" s="113">
        <f t="shared" si="3"/>
        <v>0</v>
      </c>
      <c r="K52" s="113">
        <f t="shared" si="4"/>
        <v>100</v>
      </c>
    </row>
    <row r="53" spans="1:11" ht="31.5" x14ac:dyDescent="0.25">
      <c r="A53" s="239" t="s">
        <v>102</v>
      </c>
      <c r="B53" s="236" t="s">
        <v>8</v>
      </c>
      <c r="C53" s="237" t="s">
        <v>20</v>
      </c>
      <c r="D53" s="113">
        <v>5</v>
      </c>
      <c r="E53" s="113">
        <v>0</v>
      </c>
      <c r="F53" s="113">
        <f t="shared" si="1"/>
        <v>-5</v>
      </c>
      <c r="G53" s="113">
        <v>5</v>
      </c>
      <c r="H53" s="113">
        <f t="shared" si="2"/>
        <v>5</v>
      </c>
      <c r="I53" s="113">
        <v>0</v>
      </c>
      <c r="J53" s="113">
        <f t="shared" si="3"/>
        <v>0</v>
      </c>
      <c r="K53" s="113" t="s">
        <v>89</v>
      </c>
    </row>
    <row r="54" spans="1:11" s="235" customFormat="1" ht="19.149999999999999" customHeight="1" x14ac:dyDescent="0.2">
      <c r="A54" s="240"/>
      <c r="B54" s="240"/>
      <c r="C54" s="241" t="s">
        <v>1</v>
      </c>
      <c r="D54" s="242">
        <f>D9+D45+D49</f>
        <v>81735.3</v>
      </c>
      <c r="E54" s="242">
        <f>E9+E45+E49</f>
        <v>384553.29999999993</v>
      </c>
      <c r="F54" s="206">
        <f t="shared" si="1"/>
        <v>302817.99999999994</v>
      </c>
      <c r="G54" s="242">
        <f>G9+G45+G49</f>
        <v>313240.2</v>
      </c>
      <c r="H54" s="206">
        <f t="shared" si="2"/>
        <v>-71313.099999999919</v>
      </c>
      <c r="I54" s="242">
        <f>I9+I45+I49</f>
        <v>374466.3</v>
      </c>
      <c r="J54" s="206">
        <f t="shared" si="3"/>
        <v>10086.999999999942</v>
      </c>
      <c r="K54" s="206">
        <f t="shared" si="4"/>
        <v>97.376956588332504</v>
      </c>
    </row>
    <row r="55" spans="1:11" ht="14.45" customHeight="1" x14ac:dyDescent="0.25">
      <c r="A55" s="345" t="s">
        <v>12</v>
      </c>
      <c r="B55" s="346"/>
      <c r="C55" s="243" t="s">
        <v>49</v>
      </c>
      <c r="D55" s="113">
        <f>D37</f>
        <v>0</v>
      </c>
      <c r="E55" s="113">
        <f>E37</f>
        <v>70000</v>
      </c>
      <c r="F55" s="113">
        <f t="shared" si="1"/>
        <v>70000</v>
      </c>
      <c r="G55" s="113">
        <f t="shared" ref="G55:I55" si="9">G37</f>
        <v>70000</v>
      </c>
      <c r="H55" s="113">
        <f t="shared" si="2"/>
        <v>0</v>
      </c>
      <c r="I55" s="113">
        <f t="shared" si="9"/>
        <v>70000</v>
      </c>
      <c r="J55" s="113">
        <f t="shared" si="3"/>
        <v>0</v>
      </c>
      <c r="K55" s="113">
        <f t="shared" si="4"/>
        <v>100</v>
      </c>
    </row>
    <row r="56" spans="1:11" ht="14.45" customHeight="1" x14ac:dyDescent="0.25">
      <c r="A56" s="345"/>
      <c r="B56" s="346"/>
      <c r="C56" s="243" t="s">
        <v>5</v>
      </c>
      <c r="D56" s="113">
        <f>D22+D25+D27+D31+D33+D36+D41+D39+D43</f>
        <v>18319.900000000001</v>
      </c>
      <c r="E56" s="113">
        <f t="shared" ref="E56:G56" si="10">E22+E25+E27+E31+E33+E36+E41+E39+E43</f>
        <v>240456.6</v>
      </c>
      <c r="F56" s="113">
        <f t="shared" si="1"/>
        <v>222136.7</v>
      </c>
      <c r="G56" s="113">
        <f t="shared" si="10"/>
        <v>172662.2</v>
      </c>
      <c r="H56" s="113">
        <f t="shared" si="2"/>
        <v>-67794.399999999994</v>
      </c>
      <c r="I56" s="113">
        <f>I22+I25+I27+I31+I33+I36+I41</f>
        <v>235991.2</v>
      </c>
      <c r="J56" s="113">
        <f t="shared" si="3"/>
        <v>4465.3999999999942</v>
      </c>
      <c r="K56" s="113">
        <f t="shared" si="4"/>
        <v>98.142949704853194</v>
      </c>
    </row>
    <row r="57" spans="1:11" ht="14.45" customHeight="1" x14ac:dyDescent="0.25">
      <c r="A57" s="345"/>
      <c r="B57" s="346"/>
      <c r="C57" s="243" t="s">
        <v>10</v>
      </c>
      <c r="D57" s="113">
        <f>D10+D11+D13+D14+D16+D17+D18+D19+D20+D21+D24+D26+D29+D30+D32+D34+D35+D46+D47+D48+D50+D51+D52+D53+D38+D42</f>
        <v>58111.3</v>
      </c>
      <c r="E57" s="113">
        <f t="shared" ref="E57:G57" si="11">E10+E11+E13+E14+E16+E17+E18+E19+E20+E21+E24+E26+E29+E30+E32+E34+E35+E46+E47+E48+E50+E51+E52+E53+E38+E42</f>
        <v>63695</v>
      </c>
      <c r="F57" s="113">
        <f t="shared" si="1"/>
        <v>5583.6999999999971</v>
      </c>
      <c r="G57" s="113">
        <f t="shared" si="11"/>
        <v>62323.500000000007</v>
      </c>
      <c r="H57" s="113">
        <f t="shared" si="2"/>
        <v>-1371.4999999999927</v>
      </c>
      <c r="I57" s="113">
        <f>I10+I11+I13+I14+I16+I17+I18+I19+I20+I21+I24+I26+I29+I30+I32+I34+I35+I46+I47+I48+I50+I51+I52+I53+I38</f>
        <v>59774.000000000007</v>
      </c>
      <c r="J57" s="113">
        <f t="shared" si="3"/>
        <v>3920.9999999999927</v>
      </c>
      <c r="K57" s="113">
        <f t="shared" si="4"/>
        <v>93.844100792840891</v>
      </c>
    </row>
    <row r="58" spans="1:11" ht="14.45" customHeight="1" x14ac:dyDescent="0.25">
      <c r="A58" s="345"/>
      <c r="B58" s="346"/>
      <c r="C58" s="243" t="s">
        <v>31</v>
      </c>
      <c r="D58" s="113">
        <f>D12+D23+D28+D40+D44</f>
        <v>5304.0999999999995</v>
      </c>
      <c r="E58" s="113">
        <f t="shared" ref="E58:G58" si="12">E12+E23+E28+E40+E44</f>
        <v>8701.1</v>
      </c>
      <c r="F58" s="113">
        <f t="shared" si="1"/>
        <v>3397.0000000000009</v>
      </c>
      <c r="G58" s="113">
        <f t="shared" si="12"/>
        <v>6553.9</v>
      </c>
      <c r="H58" s="113">
        <f t="shared" si="2"/>
        <v>-2147.2000000000007</v>
      </c>
      <c r="I58" s="113">
        <f>I12+I23+I28+I40</f>
        <v>8701.1</v>
      </c>
      <c r="J58" s="113">
        <f t="shared" si="3"/>
        <v>0</v>
      </c>
      <c r="K58" s="113">
        <f t="shared" si="4"/>
        <v>100</v>
      </c>
    </row>
    <row r="59" spans="1:11" ht="18" customHeight="1" x14ac:dyDescent="0.25">
      <c r="A59" s="346"/>
      <c r="B59" s="346"/>
      <c r="C59" s="244" t="s">
        <v>173</v>
      </c>
      <c r="D59" s="113">
        <f>D15</f>
        <v>0</v>
      </c>
      <c r="E59" s="113">
        <f>E15</f>
        <v>1700.6</v>
      </c>
      <c r="F59" s="113">
        <f t="shared" si="1"/>
        <v>1700.6</v>
      </c>
      <c r="G59" s="113">
        <f t="shared" ref="G59:I59" si="13">G15</f>
        <v>1700.6</v>
      </c>
      <c r="H59" s="113">
        <f t="shared" si="2"/>
        <v>0</v>
      </c>
      <c r="I59" s="113">
        <f t="shared" si="13"/>
        <v>0</v>
      </c>
      <c r="J59" s="113">
        <f t="shared" si="3"/>
        <v>1700.6</v>
      </c>
      <c r="K59" s="113">
        <f t="shared" si="4"/>
        <v>0</v>
      </c>
    </row>
    <row r="60" spans="1:11" ht="15.75" x14ac:dyDescent="0.25">
      <c r="A60" s="245"/>
      <c r="B60" s="245"/>
      <c r="C60" s="243"/>
      <c r="D60" s="246"/>
      <c r="E60" s="246"/>
      <c r="F60" s="113"/>
      <c r="G60" s="113"/>
      <c r="H60" s="113"/>
      <c r="I60" s="113"/>
      <c r="J60" s="113"/>
      <c r="K60" s="113"/>
    </row>
    <row r="61" spans="1:11" ht="15.75" x14ac:dyDescent="0.25">
      <c r="A61" s="345" t="s">
        <v>13</v>
      </c>
      <c r="B61" s="347"/>
      <c r="C61" s="243" t="s">
        <v>6</v>
      </c>
      <c r="D61" s="113">
        <f>D10+D11+D12+D13+D14+D15+D16+D17+D18+D19+D20+D21+D22+D23+D24+D25+D26+D27+D28+D29+D30+D36+D37+D38+D39+D40+D41+D42+D43+D44+D46+D47+D48</f>
        <v>79532.2</v>
      </c>
      <c r="E61" s="113">
        <f>E10+E11+E12+E13+E14+E15+E16+E17+E18+E19+E20+E21+E22+E23+E24+E25+E26+E27+E28+E29+E30+E36+E37+E38+E39+E40+E41+E42+E43+E44+E46+E47+E48</f>
        <v>379153.49999999994</v>
      </c>
      <c r="F61" s="113">
        <f t="shared" si="1"/>
        <v>299621.29999999993</v>
      </c>
      <c r="G61" s="113">
        <f>G10+G11+G12+G13+G14+G15+G16+G17+G18+G19+G20+G21+G22+G23+G24+G25+G26+G27+G28+G29+G30+G36+G37+G38+G39+G40+G41+G42+G43+G44+G46+G47+G48</f>
        <v>310705.2</v>
      </c>
      <c r="H61" s="113">
        <f t="shared" si="2"/>
        <v>-68448.29999999993</v>
      </c>
      <c r="I61" s="113">
        <f>I10+I11+I12+I13+I14+I15+I16+I17+I18+I19+I20+I21+I22+I23+I24+I25+I26+I27+I28+I29+I30+I36+I37+I38+I46+I47+I48</f>
        <v>371554.39999999997</v>
      </c>
      <c r="J61" s="113">
        <f t="shared" si="3"/>
        <v>7599.0999999999767</v>
      </c>
      <c r="K61" s="113">
        <f t="shared" si="4"/>
        <v>97.99577216087944</v>
      </c>
    </row>
    <row r="62" spans="1:11" ht="15.75" x14ac:dyDescent="0.25">
      <c r="A62" s="348"/>
      <c r="B62" s="348"/>
      <c r="C62" s="244" t="s">
        <v>34</v>
      </c>
      <c r="D62" s="113">
        <f>D33+D34+D35</f>
        <v>2032.9</v>
      </c>
      <c r="E62" s="113">
        <f t="shared" ref="E62:I62" si="14">E33+E34+E35</f>
        <v>2267.4</v>
      </c>
      <c r="F62" s="113">
        <f t="shared" si="1"/>
        <v>234.5</v>
      </c>
      <c r="G62" s="113">
        <f>G33+G34+G35</f>
        <v>2364.8000000000002</v>
      </c>
      <c r="H62" s="113">
        <f t="shared" si="2"/>
        <v>97.400000000000091</v>
      </c>
      <c r="I62" s="113">
        <f t="shared" si="14"/>
        <v>2301.6</v>
      </c>
      <c r="J62" s="113">
        <f t="shared" si="3"/>
        <v>-34.199999999999818</v>
      </c>
      <c r="K62" s="113">
        <f t="shared" si="4"/>
        <v>101.50833553850225</v>
      </c>
    </row>
    <row r="63" spans="1:11" ht="15.75" x14ac:dyDescent="0.25">
      <c r="C63" s="249" t="s">
        <v>3</v>
      </c>
      <c r="D63" s="113">
        <f>D50+D51+D52+D53+D31+D32</f>
        <v>170.2</v>
      </c>
      <c r="E63" s="113">
        <f>E50+E51+E52+E53+E31+E32</f>
        <v>3132.3999999999996</v>
      </c>
      <c r="F63" s="113">
        <f t="shared" si="1"/>
        <v>2962.2</v>
      </c>
      <c r="G63" s="113">
        <f>G50+G51+G52+G53+G31+G32</f>
        <v>170.2</v>
      </c>
      <c r="H63" s="113">
        <f t="shared" si="2"/>
        <v>-2962.2</v>
      </c>
      <c r="I63" s="113">
        <f>I50+I51+I52+I53+I31+I32</f>
        <v>610.29999999999995</v>
      </c>
      <c r="J63" s="113">
        <f t="shared" si="3"/>
        <v>2522.0999999999995</v>
      </c>
      <c r="K63" s="113">
        <f t="shared" si="4"/>
        <v>19.483463159238923</v>
      </c>
    </row>
    <row r="64" spans="1:11" ht="15.75" x14ac:dyDescent="0.25">
      <c r="A64" s="219"/>
      <c r="B64" s="220"/>
      <c r="C64" s="250"/>
      <c r="D64" s="222"/>
    </row>
    <row r="65" spans="1:11" x14ac:dyDescent="0.25">
      <c r="A65" s="219"/>
      <c r="B65" s="220"/>
      <c r="C65" s="221"/>
      <c r="D65" s="222"/>
      <c r="F65" s="222"/>
      <c r="G65" s="222"/>
      <c r="H65" s="222"/>
      <c r="I65" s="222"/>
      <c r="J65" s="222"/>
      <c r="K65" s="222"/>
    </row>
    <row r="66" spans="1:11" x14ac:dyDescent="0.25">
      <c r="A66" s="219"/>
      <c r="B66" s="220"/>
      <c r="C66" s="221"/>
      <c r="D66" s="222"/>
    </row>
    <row r="67" spans="1:11" x14ac:dyDescent="0.25">
      <c r="A67" s="219"/>
      <c r="B67" s="220"/>
      <c r="C67" s="221"/>
      <c r="D67" s="222"/>
    </row>
    <row r="68" spans="1:11" x14ac:dyDescent="0.25">
      <c r="A68" s="219"/>
      <c r="B68" s="220"/>
      <c r="C68" s="221"/>
      <c r="D68" s="222"/>
    </row>
    <row r="69" spans="1:11" x14ac:dyDescent="0.25">
      <c r="A69" s="219"/>
      <c r="B69" s="220"/>
      <c r="C69" s="221"/>
      <c r="D69" s="222"/>
    </row>
    <row r="70" spans="1:11" x14ac:dyDescent="0.25">
      <c r="A70" s="219"/>
      <c r="B70" s="220"/>
      <c r="C70" s="221"/>
      <c r="D70" s="222"/>
    </row>
    <row r="71" spans="1:11" x14ac:dyDescent="0.25">
      <c r="A71" s="219"/>
      <c r="B71" s="220"/>
      <c r="C71" s="221"/>
      <c r="D71" s="222"/>
    </row>
    <row r="72" spans="1:11" x14ac:dyDescent="0.25">
      <c r="A72" s="219"/>
      <c r="B72" s="220"/>
      <c r="C72" s="221"/>
      <c r="D72" s="222"/>
    </row>
    <row r="73" spans="1:11" x14ac:dyDescent="0.25">
      <c r="A73" s="219"/>
      <c r="B73" s="220"/>
      <c r="C73" s="221"/>
      <c r="D73" s="222"/>
    </row>
    <row r="74" spans="1:11" x14ac:dyDescent="0.25">
      <c r="A74" s="219"/>
      <c r="B74" s="220"/>
      <c r="C74" s="221"/>
      <c r="D74" s="222"/>
    </row>
    <row r="75" spans="1:11" x14ac:dyDescent="0.25">
      <c r="A75" s="219"/>
      <c r="B75" s="220"/>
      <c r="C75" s="221"/>
      <c r="D75" s="222"/>
    </row>
    <row r="76" spans="1:11" x14ac:dyDescent="0.25">
      <c r="A76" s="219"/>
      <c r="B76" s="220"/>
      <c r="C76" s="221"/>
      <c r="D76" s="222"/>
    </row>
    <row r="77" spans="1:11" x14ac:dyDescent="0.25">
      <c r="A77" s="219"/>
      <c r="B77" s="220"/>
      <c r="C77" s="221"/>
      <c r="D77" s="222"/>
    </row>
    <row r="78" spans="1:11" x14ac:dyDescent="0.25">
      <c r="A78" s="219"/>
      <c r="B78" s="220"/>
      <c r="C78" s="221"/>
      <c r="D78" s="222"/>
    </row>
    <row r="79" spans="1:11" x14ac:dyDescent="0.25">
      <c r="A79" s="219"/>
      <c r="B79" s="220"/>
      <c r="C79" s="221"/>
      <c r="D79" s="222"/>
    </row>
    <row r="80" spans="1:11" x14ac:dyDescent="0.25">
      <c r="A80" s="219"/>
      <c r="B80" s="220"/>
      <c r="C80" s="221"/>
      <c r="D80" s="222"/>
    </row>
    <row r="81" spans="1:4" x14ac:dyDescent="0.25">
      <c r="A81" s="219"/>
      <c r="B81" s="220"/>
      <c r="C81" s="221"/>
      <c r="D81" s="222"/>
    </row>
    <row r="82" spans="1:4" x14ac:dyDescent="0.25">
      <c r="A82" s="219"/>
      <c r="B82" s="220"/>
      <c r="C82" s="221"/>
      <c r="D82" s="222"/>
    </row>
    <row r="83" spans="1:4" x14ac:dyDescent="0.25">
      <c r="A83" s="219"/>
      <c r="B83" s="220"/>
      <c r="C83" s="221"/>
      <c r="D83" s="222"/>
    </row>
    <row r="84" spans="1:4" x14ac:dyDescent="0.25">
      <c r="A84" s="219"/>
      <c r="B84" s="220"/>
      <c r="C84" s="221"/>
      <c r="D84" s="222"/>
    </row>
    <row r="85" spans="1:4" x14ac:dyDescent="0.25">
      <c r="A85" s="219"/>
      <c r="B85" s="220"/>
      <c r="C85" s="221"/>
      <c r="D85" s="222"/>
    </row>
    <row r="86" spans="1:4" x14ac:dyDescent="0.25">
      <c r="A86" s="219"/>
      <c r="B86" s="220"/>
      <c r="C86" s="221"/>
      <c r="D86" s="222"/>
    </row>
    <row r="87" spans="1:4" x14ac:dyDescent="0.25">
      <c r="A87" s="219"/>
      <c r="B87" s="220"/>
      <c r="C87" s="221"/>
      <c r="D87" s="222"/>
    </row>
    <row r="88" spans="1:4" x14ac:dyDescent="0.25">
      <c r="A88" s="219"/>
      <c r="B88" s="220"/>
      <c r="C88" s="221"/>
      <c r="D88" s="222"/>
    </row>
    <row r="89" spans="1:4" x14ac:dyDescent="0.25">
      <c r="A89" s="219"/>
      <c r="B89" s="220"/>
      <c r="C89" s="221"/>
      <c r="D89" s="222"/>
    </row>
    <row r="90" spans="1:4" x14ac:dyDescent="0.25">
      <c r="A90" s="219"/>
      <c r="B90" s="220"/>
      <c r="C90" s="221"/>
      <c r="D90" s="222"/>
    </row>
    <row r="91" spans="1:4" x14ac:dyDescent="0.25">
      <c r="A91" s="219"/>
      <c r="B91" s="220"/>
      <c r="C91" s="221"/>
      <c r="D91" s="222"/>
    </row>
    <row r="92" spans="1:4" x14ac:dyDescent="0.25">
      <c r="A92" s="219"/>
      <c r="B92" s="220"/>
      <c r="C92" s="221"/>
      <c r="D92" s="222"/>
    </row>
    <row r="93" spans="1:4" x14ac:dyDescent="0.25">
      <c r="A93" s="219"/>
      <c r="B93" s="220"/>
      <c r="C93" s="221"/>
      <c r="D93" s="222"/>
    </row>
    <row r="94" spans="1:4" x14ac:dyDescent="0.25">
      <c r="A94" s="219"/>
      <c r="B94" s="220"/>
      <c r="C94" s="221"/>
      <c r="D94" s="222"/>
    </row>
    <row r="95" spans="1:4" x14ac:dyDescent="0.25">
      <c r="A95" s="219"/>
      <c r="B95" s="220"/>
      <c r="C95" s="221"/>
      <c r="D95" s="222"/>
    </row>
    <row r="96" spans="1:4" x14ac:dyDescent="0.25">
      <c r="A96" s="219"/>
      <c r="B96" s="220"/>
      <c r="C96" s="221"/>
      <c r="D96" s="222"/>
    </row>
    <row r="97" spans="1:4" x14ac:dyDescent="0.25">
      <c r="A97" s="219"/>
      <c r="B97" s="220"/>
      <c r="C97" s="221"/>
      <c r="D97" s="222"/>
    </row>
    <row r="98" spans="1:4" x14ac:dyDescent="0.25">
      <c r="A98" s="219"/>
      <c r="B98" s="220"/>
      <c r="C98" s="221"/>
      <c r="D98" s="222"/>
    </row>
    <row r="99" spans="1:4" x14ac:dyDescent="0.25">
      <c r="A99" s="219"/>
      <c r="B99" s="220"/>
      <c r="C99" s="221"/>
      <c r="D99" s="222"/>
    </row>
    <row r="100" spans="1:4" x14ac:dyDescent="0.25">
      <c r="A100" s="219"/>
      <c r="B100" s="220"/>
      <c r="C100" s="221"/>
      <c r="D100" s="222"/>
    </row>
    <row r="101" spans="1:4" x14ac:dyDescent="0.25">
      <c r="A101" s="219"/>
      <c r="B101" s="220"/>
      <c r="C101" s="221"/>
      <c r="D101" s="222"/>
    </row>
    <row r="102" spans="1:4" x14ac:dyDescent="0.25">
      <c r="A102" s="219"/>
      <c r="B102" s="220"/>
      <c r="C102" s="221"/>
      <c r="D102" s="222"/>
    </row>
    <row r="103" spans="1:4" x14ac:dyDescent="0.25">
      <c r="A103" s="219"/>
      <c r="B103" s="220"/>
      <c r="C103" s="221"/>
      <c r="D103" s="222"/>
    </row>
    <row r="104" spans="1:4" x14ac:dyDescent="0.25">
      <c r="A104" s="219"/>
      <c r="B104" s="220"/>
      <c r="C104" s="221"/>
      <c r="D104" s="222"/>
    </row>
    <row r="105" spans="1:4" x14ac:dyDescent="0.25">
      <c r="A105" s="219"/>
      <c r="B105" s="220"/>
      <c r="C105" s="221"/>
      <c r="D105" s="222"/>
    </row>
    <row r="106" spans="1:4" x14ac:dyDescent="0.25">
      <c r="A106" s="219"/>
      <c r="B106" s="220"/>
      <c r="C106" s="221"/>
      <c r="D106" s="222"/>
    </row>
    <row r="107" spans="1:4" x14ac:dyDescent="0.25">
      <c r="A107" s="219"/>
      <c r="B107" s="220"/>
      <c r="C107" s="221"/>
      <c r="D107" s="222"/>
    </row>
    <row r="108" spans="1:4" x14ac:dyDescent="0.25">
      <c r="A108" s="219"/>
      <c r="B108" s="220"/>
      <c r="C108" s="221"/>
      <c r="D108" s="222"/>
    </row>
    <row r="109" spans="1:4" x14ac:dyDescent="0.25">
      <c r="A109" s="219"/>
      <c r="B109" s="220"/>
      <c r="C109" s="221"/>
      <c r="D109" s="222"/>
    </row>
    <row r="110" spans="1:4" x14ac:dyDescent="0.25">
      <c r="A110" s="219"/>
      <c r="B110" s="220"/>
      <c r="C110" s="221"/>
      <c r="D110" s="222"/>
    </row>
    <row r="111" spans="1:4" x14ac:dyDescent="0.25">
      <c r="A111" s="219"/>
      <c r="B111" s="220"/>
      <c r="C111" s="221"/>
      <c r="D111" s="222"/>
    </row>
    <row r="112" spans="1:4" x14ac:dyDescent="0.25">
      <c r="A112" s="219"/>
      <c r="B112" s="220"/>
      <c r="C112" s="221"/>
      <c r="D112" s="222"/>
    </row>
    <row r="113" spans="1:4" x14ac:dyDescent="0.25">
      <c r="A113" s="219"/>
      <c r="B113" s="220"/>
      <c r="C113" s="221"/>
      <c r="D113" s="222"/>
    </row>
    <row r="114" spans="1:4" x14ac:dyDescent="0.25">
      <c r="A114" s="219"/>
      <c r="B114" s="220"/>
      <c r="C114" s="221"/>
      <c r="D114" s="222"/>
    </row>
    <row r="115" spans="1:4" x14ac:dyDescent="0.25">
      <c r="A115" s="219"/>
      <c r="B115" s="220"/>
      <c r="C115" s="221"/>
      <c r="D115" s="222"/>
    </row>
    <row r="116" spans="1:4" x14ac:dyDescent="0.25">
      <c r="A116" s="219"/>
      <c r="B116" s="220"/>
      <c r="C116" s="221"/>
      <c r="D116" s="222"/>
    </row>
    <row r="117" spans="1:4" x14ac:dyDescent="0.25">
      <c r="A117" s="219"/>
      <c r="B117" s="220"/>
      <c r="C117" s="221"/>
      <c r="D117" s="222"/>
    </row>
    <row r="118" spans="1:4" x14ac:dyDescent="0.25">
      <c r="A118" s="219"/>
      <c r="B118" s="220"/>
      <c r="C118" s="221"/>
      <c r="D118" s="222"/>
    </row>
    <row r="119" spans="1:4" x14ac:dyDescent="0.25">
      <c r="A119" s="219"/>
      <c r="B119" s="220"/>
      <c r="C119" s="221"/>
      <c r="D119" s="222"/>
    </row>
    <row r="120" spans="1:4" x14ac:dyDescent="0.25">
      <c r="A120" s="219"/>
      <c r="B120" s="220"/>
      <c r="C120" s="221"/>
      <c r="D120" s="222"/>
    </row>
    <row r="121" spans="1:4" x14ac:dyDescent="0.25">
      <c r="A121" s="219"/>
      <c r="B121" s="220"/>
      <c r="C121" s="221"/>
      <c r="D121" s="222"/>
    </row>
    <row r="122" spans="1:4" x14ac:dyDescent="0.25">
      <c r="A122" s="219"/>
      <c r="B122" s="220"/>
      <c r="C122" s="221"/>
      <c r="D122" s="222"/>
    </row>
    <row r="123" spans="1:4" x14ac:dyDescent="0.25">
      <c r="A123" s="219"/>
      <c r="B123" s="220"/>
      <c r="C123" s="221"/>
      <c r="D123" s="222"/>
    </row>
    <row r="124" spans="1:4" x14ac:dyDescent="0.25">
      <c r="A124" s="219"/>
      <c r="B124" s="220"/>
      <c r="C124" s="221"/>
      <c r="D124" s="222"/>
    </row>
    <row r="125" spans="1:4" x14ac:dyDescent="0.25">
      <c r="A125" s="219"/>
      <c r="B125" s="220"/>
      <c r="C125" s="221"/>
      <c r="D125" s="222"/>
    </row>
    <row r="126" spans="1:4" x14ac:dyDescent="0.25">
      <c r="A126" s="219"/>
      <c r="B126" s="220"/>
      <c r="C126" s="221"/>
      <c r="D126" s="222"/>
    </row>
    <row r="127" spans="1:4" x14ac:dyDescent="0.25">
      <c r="A127" s="219"/>
      <c r="B127" s="220"/>
      <c r="C127" s="221"/>
      <c r="D127" s="222"/>
    </row>
    <row r="128" spans="1:4" x14ac:dyDescent="0.25">
      <c r="A128" s="219"/>
      <c r="B128" s="220"/>
      <c r="C128" s="221"/>
      <c r="D128" s="222"/>
    </row>
    <row r="129" spans="1:4" x14ac:dyDescent="0.25">
      <c r="A129" s="219"/>
      <c r="B129" s="220"/>
      <c r="C129" s="221"/>
      <c r="D129" s="222"/>
    </row>
    <row r="130" spans="1:4" x14ac:dyDescent="0.25">
      <c r="A130" s="219"/>
      <c r="B130" s="220"/>
      <c r="C130" s="221"/>
      <c r="D130" s="222"/>
    </row>
    <row r="131" spans="1:4" x14ac:dyDescent="0.25">
      <c r="A131" s="219"/>
      <c r="B131" s="220"/>
      <c r="C131" s="221"/>
      <c r="D131" s="222"/>
    </row>
    <row r="132" spans="1:4" x14ac:dyDescent="0.25">
      <c r="A132" s="219"/>
      <c r="B132" s="220"/>
      <c r="C132" s="221"/>
      <c r="D132" s="222"/>
    </row>
    <row r="133" spans="1:4" x14ac:dyDescent="0.25">
      <c r="A133" s="219"/>
      <c r="B133" s="220"/>
      <c r="C133" s="221"/>
      <c r="D133" s="222"/>
    </row>
    <row r="134" spans="1:4" x14ac:dyDescent="0.25">
      <c r="A134" s="219"/>
      <c r="B134" s="220"/>
      <c r="C134" s="221"/>
      <c r="D134" s="222"/>
    </row>
    <row r="135" spans="1:4" x14ac:dyDescent="0.25">
      <c r="A135" s="219"/>
      <c r="B135" s="220"/>
      <c r="C135" s="221"/>
      <c r="D135" s="222"/>
    </row>
    <row r="136" spans="1:4" x14ac:dyDescent="0.25">
      <c r="A136" s="219"/>
      <c r="B136" s="220"/>
      <c r="C136" s="221"/>
      <c r="D136" s="222"/>
    </row>
    <row r="137" spans="1:4" x14ac:dyDescent="0.25">
      <c r="A137" s="219"/>
      <c r="B137" s="220"/>
      <c r="C137" s="221"/>
      <c r="D137" s="222"/>
    </row>
    <row r="138" spans="1:4" x14ac:dyDescent="0.25">
      <c r="A138" s="219"/>
      <c r="B138" s="220"/>
      <c r="C138" s="221"/>
      <c r="D138" s="222"/>
    </row>
    <row r="139" spans="1:4" x14ac:dyDescent="0.25">
      <c r="A139" s="219"/>
      <c r="B139" s="220"/>
      <c r="C139" s="221"/>
      <c r="D139" s="222"/>
    </row>
    <row r="140" spans="1:4" x14ac:dyDescent="0.25">
      <c r="A140" s="219"/>
      <c r="B140" s="220"/>
      <c r="C140" s="221"/>
      <c r="D140" s="222"/>
    </row>
    <row r="141" spans="1:4" x14ac:dyDescent="0.25">
      <c r="A141" s="219"/>
      <c r="B141" s="220"/>
      <c r="C141" s="221"/>
      <c r="D141" s="222"/>
    </row>
    <row r="142" spans="1:4" x14ac:dyDescent="0.25">
      <c r="A142" s="219"/>
      <c r="B142" s="220"/>
      <c r="C142" s="221"/>
      <c r="D142" s="222"/>
    </row>
    <row r="143" spans="1:4" x14ac:dyDescent="0.25">
      <c r="A143" s="219"/>
      <c r="B143" s="220"/>
      <c r="C143" s="221"/>
      <c r="D143" s="222"/>
    </row>
    <row r="144" spans="1:4" x14ac:dyDescent="0.25">
      <c r="A144" s="219"/>
      <c r="B144" s="220"/>
      <c r="C144" s="221"/>
      <c r="D144" s="222"/>
    </row>
    <row r="145" spans="1:4" x14ac:dyDescent="0.25">
      <c r="A145" s="219"/>
      <c r="B145" s="220"/>
      <c r="C145" s="221"/>
      <c r="D145" s="222"/>
    </row>
    <row r="146" spans="1:4" x14ac:dyDescent="0.25">
      <c r="A146" s="219"/>
      <c r="B146" s="220"/>
      <c r="C146" s="221"/>
      <c r="D146" s="222"/>
    </row>
    <row r="147" spans="1:4" x14ac:dyDescent="0.25">
      <c r="A147" s="219"/>
      <c r="B147" s="220"/>
      <c r="C147" s="221"/>
      <c r="D147" s="222"/>
    </row>
    <row r="148" spans="1:4" x14ac:dyDescent="0.25">
      <c r="A148" s="219"/>
      <c r="B148" s="220"/>
      <c r="C148" s="221"/>
      <c r="D148" s="222"/>
    </row>
    <row r="149" spans="1:4" x14ac:dyDescent="0.25">
      <c r="A149" s="219"/>
      <c r="B149" s="220"/>
      <c r="C149" s="221"/>
      <c r="D149" s="222"/>
    </row>
    <row r="150" spans="1:4" x14ac:dyDescent="0.25">
      <c r="A150" s="219"/>
      <c r="B150" s="220"/>
      <c r="C150" s="221"/>
      <c r="D150" s="222"/>
    </row>
    <row r="151" spans="1:4" x14ac:dyDescent="0.25">
      <c r="A151" s="219"/>
      <c r="B151" s="220"/>
      <c r="C151" s="221"/>
      <c r="D151" s="222"/>
    </row>
    <row r="152" spans="1:4" x14ac:dyDescent="0.25">
      <c r="A152" s="219"/>
      <c r="B152" s="220"/>
      <c r="C152" s="221"/>
      <c r="D152" s="222"/>
    </row>
    <row r="153" spans="1:4" x14ac:dyDescent="0.25">
      <c r="A153" s="219"/>
      <c r="B153" s="220"/>
      <c r="C153" s="221"/>
      <c r="D153" s="222"/>
    </row>
    <row r="154" spans="1:4" x14ac:dyDescent="0.25">
      <c r="A154" s="219"/>
      <c r="B154" s="220"/>
      <c r="C154" s="221"/>
      <c r="D154" s="222"/>
    </row>
    <row r="155" spans="1:4" x14ac:dyDescent="0.25">
      <c r="A155" s="219"/>
      <c r="B155" s="220"/>
      <c r="C155" s="221"/>
      <c r="D155" s="222"/>
    </row>
    <row r="156" spans="1:4" x14ac:dyDescent="0.25">
      <c r="A156" s="219"/>
      <c r="B156" s="220"/>
      <c r="C156" s="221"/>
      <c r="D156" s="222"/>
    </row>
    <row r="157" spans="1:4" x14ac:dyDescent="0.25">
      <c r="A157" s="219"/>
      <c r="B157" s="220"/>
      <c r="C157" s="221"/>
      <c r="D157" s="222"/>
    </row>
    <row r="158" spans="1:4" x14ac:dyDescent="0.25">
      <c r="A158" s="219"/>
      <c r="B158" s="220"/>
      <c r="C158" s="221"/>
      <c r="D158" s="222"/>
    </row>
    <row r="159" spans="1:4" x14ac:dyDescent="0.25">
      <c r="A159" s="219"/>
      <c r="B159" s="220"/>
      <c r="C159" s="221"/>
      <c r="D159" s="222"/>
    </row>
    <row r="160" spans="1:4" x14ac:dyDescent="0.25">
      <c r="A160" s="219"/>
      <c r="B160" s="220"/>
      <c r="C160" s="221"/>
      <c r="D160" s="222"/>
    </row>
    <row r="161" spans="1:4" x14ac:dyDescent="0.25">
      <c r="A161" s="219"/>
      <c r="B161" s="220"/>
      <c r="C161" s="221"/>
      <c r="D161" s="222"/>
    </row>
    <row r="162" spans="1:4" x14ac:dyDescent="0.25">
      <c r="A162" s="219"/>
      <c r="B162" s="220"/>
      <c r="C162" s="221"/>
      <c r="D162" s="222"/>
    </row>
    <row r="163" spans="1:4" x14ac:dyDescent="0.25">
      <c r="A163" s="219"/>
      <c r="B163" s="220"/>
      <c r="C163" s="221"/>
      <c r="D163" s="222"/>
    </row>
    <row r="164" spans="1:4" x14ac:dyDescent="0.25">
      <c r="A164" s="219"/>
      <c r="B164" s="220"/>
      <c r="C164" s="221"/>
      <c r="D164" s="222"/>
    </row>
    <row r="165" spans="1:4" x14ac:dyDescent="0.25">
      <c r="A165" s="219"/>
      <c r="B165" s="220"/>
      <c r="C165" s="221"/>
      <c r="D165" s="222"/>
    </row>
    <row r="166" spans="1:4" x14ac:dyDescent="0.25">
      <c r="A166" s="219"/>
      <c r="B166" s="220"/>
      <c r="C166" s="221"/>
      <c r="D166" s="222"/>
    </row>
    <row r="167" spans="1:4" x14ac:dyDescent="0.25">
      <c r="A167" s="219"/>
      <c r="B167" s="220"/>
      <c r="C167" s="221"/>
      <c r="D167" s="222"/>
    </row>
    <row r="168" spans="1:4" x14ac:dyDescent="0.25">
      <c r="A168" s="219"/>
      <c r="B168" s="220"/>
      <c r="C168" s="221"/>
      <c r="D168" s="222"/>
    </row>
    <row r="169" spans="1:4" x14ac:dyDescent="0.25">
      <c r="A169" s="219"/>
      <c r="B169" s="220"/>
      <c r="C169" s="221"/>
      <c r="D169" s="222"/>
    </row>
    <row r="170" spans="1:4" x14ac:dyDescent="0.25">
      <c r="A170" s="219"/>
      <c r="B170" s="220"/>
      <c r="C170" s="221"/>
      <c r="D170" s="222"/>
    </row>
    <row r="171" spans="1:4" x14ac:dyDescent="0.25">
      <c r="A171" s="219"/>
      <c r="B171" s="220"/>
      <c r="C171" s="221"/>
      <c r="D171" s="222"/>
    </row>
    <row r="172" spans="1:4" x14ac:dyDescent="0.25">
      <c r="A172" s="219"/>
      <c r="B172" s="220"/>
      <c r="C172" s="221"/>
      <c r="D172" s="222"/>
    </row>
    <row r="173" spans="1:4" x14ac:dyDescent="0.25">
      <c r="A173" s="219"/>
      <c r="B173" s="220"/>
      <c r="C173" s="221"/>
      <c r="D173" s="222"/>
    </row>
    <row r="174" spans="1:4" x14ac:dyDescent="0.25">
      <c r="A174" s="219"/>
      <c r="B174" s="220"/>
      <c r="C174" s="221"/>
      <c r="D174" s="222"/>
    </row>
    <row r="175" spans="1:4" x14ac:dyDescent="0.25">
      <c r="A175" s="219"/>
      <c r="B175" s="220"/>
      <c r="C175" s="221"/>
      <c r="D175" s="222"/>
    </row>
    <row r="176" spans="1:4" x14ac:dyDescent="0.25">
      <c r="A176" s="219"/>
      <c r="B176" s="220"/>
      <c r="C176" s="221"/>
      <c r="D176" s="222"/>
    </row>
    <row r="177" spans="1:4" x14ac:dyDescent="0.25">
      <c r="A177" s="219"/>
      <c r="B177" s="220"/>
      <c r="C177" s="221"/>
      <c r="D177" s="222"/>
    </row>
    <row r="178" spans="1:4" x14ac:dyDescent="0.25">
      <c r="A178" s="219"/>
      <c r="B178" s="220"/>
      <c r="C178" s="221"/>
      <c r="D178" s="222"/>
    </row>
    <row r="179" spans="1:4" x14ac:dyDescent="0.25">
      <c r="A179" s="219"/>
      <c r="B179" s="220"/>
      <c r="C179" s="221"/>
      <c r="D179" s="222"/>
    </row>
    <row r="180" spans="1:4" x14ac:dyDescent="0.25">
      <c r="A180" s="219"/>
      <c r="B180" s="220"/>
      <c r="C180" s="221"/>
      <c r="D180" s="222"/>
    </row>
    <row r="181" spans="1:4" x14ac:dyDescent="0.25">
      <c r="A181" s="219"/>
      <c r="B181" s="220"/>
      <c r="C181" s="221"/>
      <c r="D181" s="222"/>
    </row>
    <row r="182" spans="1:4" x14ac:dyDescent="0.25">
      <c r="A182" s="219"/>
      <c r="B182" s="220"/>
      <c r="C182" s="221"/>
      <c r="D182" s="222"/>
    </row>
    <row r="183" spans="1:4" x14ac:dyDescent="0.25">
      <c r="A183" s="219"/>
      <c r="B183" s="220"/>
      <c r="C183" s="221"/>
      <c r="D183" s="222"/>
    </row>
    <row r="184" spans="1:4" x14ac:dyDescent="0.25">
      <c r="A184" s="219"/>
      <c r="B184" s="220"/>
      <c r="C184" s="221"/>
      <c r="D184" s="222"/>
    </row>
    <row r="185" spans="1:4" x14ac:dyDescent="0.25">
      <c r="A185" s="219"/>
      <c r="B185" s="220"/>
      <c r="C185" s="221"/>
      <c r="D185" s="222"/>
    </row>
    <row r="186" spans="1:4" x14ac:dyDescent="0.25">
      <c r="A186" s="219"/>
      <c r="B186" s="220"/>
      <c r="C186" s="221"/>
      <c r="D186" s="222"/>
    </row>
    <row r="187" spans="1:4" x14ac:dyDescent="0.25">
      <c r="A187" s="219"/>
      <c r="B187" s="220"/>
      <c r="C187" s="221"/>
      <c r="D187" s="222"/>
    </row>
    <row r="188" spans="1:4" x14ac:dyDescent="0.25">
      <c r="A188" s="219"/>
      <c r="B188" s="220"/>
      <c r="C188" s="221"/>
      <c r="D188" s="222"/>
    </row>
    <row r="189" spans="1:4" x14ac:dyDescent="0.25">
      <c r="A189" s="219"/>
      <c r="B189" s="220"/>
      <c r="C189" s="221"/>
      <c r="D189" s="222"/>
    </row>
    <row r="190" spans="1:4" x14ac:dyDescent="0.25">
      <c r="A190" s="219"/>
      <c r="B190" s="220"/>
      <c r="C190" s="221"/>
      <c r="D190" s="222"/>
    </row>
    <row r="191" spans="1:4" x14ac:dyDescent="0.25">
      <c r="A191" s="219"/>
      <c r="B191" s="220"/>
      <c r="C191" s="221"/>
      <c r="D191" s="222"/>
    </row>
    <row r="192" spans="1:4" x14ac:dyDescent="0.25">
      <c r="A192" s="219"/>
      <c r="B192" s="220"/>
      <c r="C192" s="221"/>
      <c r="D192" s="222"/>
    </row>
    <row r="193" spans="1:4" x14ac:dyDescent="0.25">
      <c r="A193" s="219"/>
      <c r="B193" s="220"/>
      <c r="C193" s="221"/>
      <c r="D193" s="222"/>
    </row>
    <row r="194" spans="1:4" x14ac:dyDescent="0.25">
      <c r="A194" s="219"/>
      <c r="B194" s="220"/>
      <c r="C194" s="221"/>
      <c r="D194" s="222"/>
    </row>
    <row r="195" spans="1:4" x14ac:dyDescent="0.25">
      <c r="A195" s="219"/>
      <c r="B195" s="220"/>
      <c r="C195" s="221"/>
      <c r="D195" s="222"/>
    </row>
    <row r="196" spans="1:4" x14ac:dyDescent="0.25">
      <c r="A196" s="219"/>
      <c r="B196" s="220"/>
      <c r="C196" s="221"/>
      <c r="D196" s="222"/>
    </row>
    <row r="197" spans="1:4" x14ac:dyDescent="0.25">
      <c r="A197" s="219"/>
      <c r="B197" s="220"/>
      <c r="C197" s="221"/>
      <c r="D197" s="222"/>
    </row>
    <row r="198" spans="1:4" x14ac:dyDescent="0.25">
      <c r="A198" s="219"/>
      <c r="B198" s="220"/>
      <c r="C198" s="221"/>
      <c r="D198" s="222"/>
    </row>
    <row r="199" spans="1:4" x14ac:dyDescent="0.25">
      <c r="A199" s="219"/>
      <c r="B199" s="220"/>
      <c r="C199" s="221"/>
      <c r="D199" s="222"/>
    </row>
    <row r="200" spans="1:4" x14ac:dyDescent="0.25">
      <c r="A200" s="219"/>
      <c r="B200" s="220"/>
      <c r="C200" s="221"/>
      <c r="D200" s="222"/>
    </row>
    <row r="201" spans="1:4" x14ac:dyDescent="0.25">
      <c r="A201" s="219"/>
      <c r="B201" s="220"/>
      <c r="C201" s="221"/>
      <c r="D201" s="222"/>
    </row>
    <row r="202" spans="1:4" x14ac:dyDescent="0.25">
      <c r="A202" s="219"/>
      <c r="B202" s="220"/>
      <c r="C202" s="221"/>
      <c r="D202" s="222"/>
    </row>
    <row r="203" spans="1:4" x14ac:dyDescent="0.25">
      <c r="A203" s="219"/>
      <c r="B203" s="220"/>
      <c r="C203" s="221"/>
      <c r="D203" s="222"/>
    </row>
    <row r="204" spans="1:4" x14ac:dyDescent="0.25">
      <c r="A204" s="219"/>
      <c r="B204" s="220"/>
      <c r="C204" s="221"/>
      <c r="D204" s="222"/>
    </row>
    <row r="205" spans="1:4" x14ac:dyDescent="0.25">
      <c r="A205" s="219"/>
      <c r="B205" s="220"/>
      <c r="C205" s="221"/>
      <c r="D205" s="222"/>
    </row>
    <row r="206" spans="1:4" x14ac:dyDescent="0.25">
      <c r="A206" s="219"/>
      <c r="B206" s="220"/>
      <c r="C206" s="221"/>
      <c r="D206" s="222"/>
    </row>
    <row r="207" spans="1:4" x14ac:dyDescent="0.25">
      <c r="A207" s="219"/>
      <c r="B207" s="220"/>
      <c r="C207" s="221"/>
      <c r="D207" s="222"/>
    </row>
    <row r="208" spans="1:4" x14ac:dyDescent="0.25">
      <c r="A208" s="219"/>
      <c r="B208" s="220"/>
      <c r="C208" s="221"/>
      <c r="D208" s="222"/>
    </row>
    <row r="209" spans="1:4" x14ac:dyDescent="0.25">
      <c r="A209" s="219"/>
      <c r="B209" s="220"/>
      <c r="C209" s="221"/>
      <c r="D209" s="222"/>
    </row>
    <row r="210" spans="1:4" x14ac:dyDescent="0.25">
      <c r="A210" s="219"/>
      <c r="B210" s="220"/>
      <c r="C210" s="221"/>
      <c r="D210" s="222"/>
    </row>
    <row r="211" spans="1:4" x14ac:dyDescent="0.25">
      <c r="A211" s="219"/>
      <c r="B211" s="220"/>
      <c r="C211" s="221"/>
      <c r="D211" s="222"/>
    </row>
    <row r="212" spans="1:4" x14ac:dyDescent="0.25">
      <c r="A212" s="219"/>
      <c r="B212" s="220"/>
      <c r="C212" s="221"/>
      <c r="D212" s="222"/>
    </row>
    <row r="213" spans="1:4" x14ac:dyDescent="0.25">
      <c r="A213" s="219"/>
      <c r="B213" s="220"/>
      <c r="C213" s="221"/>
      <c r="D213" s="222"/>
    </row>
    <row r="214" spans="1:4" x14ac:dyDescent="0.25">
      <c r="A214" s="219"/>
      <c r="B214" s="220"/>
      <c r="C214" s="221"/>
      <c r="D214" s="222"/>
    </row>
    <row r="215" spans="1:4" x14ac:dyDescent="0.25">
      <c r="A215" s="219"/>
      <c r="B215" s="220"/>
      <c r="C215" s="221"/>
      <c r="D215" s="222"/>
    </row>
    <row r="216" spans="1:4" x14ac:dyDescent="0.25">
      <c r="A216" s="219"/>
      <c r="B216" s="220"/>
      <c r="C216" s="221"/>
      <c r="D216" s="222"/>
    </row>
    <row r="217" spans="1:4" x14ac:dyDescent="0.25">
      <c r="A217" s="219"/>
      <c r="B217" s="220"/>
      <c r="C217" s="221"/>
      <c r="D217" s="222"/>
    </row>
    <row r="218" spans="1:4" x14ac:dyDescent="0.25">
      <c r="A218" s="219"/>
      <c r="B218" s="220"/>
      <c r="C218" s="221"/>
      <c r="D218" s="222"/>
    </row>
    <row r="219" spans="1:4" x14ac:dyDescent="0.25">
      <c r="A219" s="219"/>
      <c r="B219" s="220"/>
      <c r="C219" s="221"/>
      <c r="D219" s="222"/>
    </row>
    <row r="220" spans="1:4" x14ac:dyDescent="0.25">
      <c r="A220" s="219"/>
      <c r="B220" s="220"/>
      <c r="C220" s="221"/>
      <c r="D220" s="222"/>
    </row>
    <row r="221" spans="1:4" x14ac:dyDescent="0.25">
      <c r="A221" s="219"/>
      <c r="B221" s="220"/>
      <c r="C221" s="221"/>
      <c r="D221" s="222"/>
    </row>
    <row r="222" spans="1:4" x14ac:dyDescent="0.25">
      <c r="A222" s="219"/>
      <c r="B222" s="220"/>
      <c r="C222" s="221"/>
      <c r="D222" s="222"/>
    </row>
    <row r="223" spans="1:4" x14ac:dyDescent="0.25">
      <c r="A223" s="219"/>
      <c r="B223" s="220"/>
      <c r="C223" s="221"/>
      <c r="D223" s="222"/>
    </row>
    <row r="224" spans="1:4" x14ac:dyDescent="0.25">
      <c r="A224" s="219"/>
      <c r="B224" s="220"/>
      <c r="C224" s="221"/>
      <c r="D224" s="222"/>
    </row>
    <row r="225" spans="1:4" x14ac:dyDescent="0.25">
      <c r="A225" s="219"/>
      <c r="B225" s="220"/>
      <c r="C225" s="221"/>
      <c r="D225" s="222"/>
    </row>
    <row r="226" spans="1:4" x14ac:dyDescent="0.25">
      <c r="A226" s="219"/>
      <c r="B226" s="220"/>
      <c r="C226" s="221"/>
      <c r="D226" s="222"/>
    </row>
    <row r="227" spans="1:4" x14ac:dyDescent="0.25">
      <c r="A227" s="219"/>
      <c r="B227" s="220"/>
      <c r="C227" s="221"/>
      <c r="D227" s="222"/>
    </row>
    <row r="228" spans="1:4" x14ac:dyDescent="0.25">
      <c r="A228" s="219"/>
      <c r="B228" s="220"/>
      <c r="C228" s="221"/>
      <c r="D228" s="222"/>
    </row>
    <row r="229" spans="1:4" x14ac:dyDescent="0.25">
      <c r="A229" s="219"/>
      <c r="B229" s="220"/>
      <c r="C229" s="221"/>
      <c r="D229" s="222"/>
    </row>
    <row r="230" spans="1:4" x14ac:dyDescent="0.25">
      <c r="A230" s="219"/>
      <c r="B230" s="220"/>
      <c r="C230" s="221"/>
      <c r="D230" s="222"/>
    </row>
    <row r="231" spans="1:4" x14ac:dyDescent="0.25">
      <c r="A231" s="219"/>
      <c r="B231" s="220"/>
      <c r="C231" s="221"/>
      <c r="D231" s="222"/>
    </row>
    <row r="232" spans="1:4" x14ac:dyDescent="0.25">
      <c r="A232" s="219"/>
      <c r="B232" s="220"/>
      <c r="C232" s="221"/>
      <c r="D232" s="222"/>
    </row>
    <row r="233" spans="1:4" x14ac:dyDescent="0.25">
      <c r="A233" s="219"/>
      <c r="B233" s="220"/>
      <c r="C233" s="221"/>
      <c r="D233" s="222"/>
    </row>
    <row r="234" spans="1:4" x14ac:dyDescent="0.25">
      <c r="A234" s="219"/>
      <c r="B234" s="220"/>
      <c r="C234" s="221"/>
      <c r="D234" s="222"/>
    </row>
    <row r="235" spans="1:4" x14ac:dyDescent="0.25">
      <c r="A235" s="219"/>
      <c r="B235" s="220"/>
      <c r="C235" s="221"/>
      <c r="D235" s="222"/>
    </row>
    <row r="236" spans="1:4" x14ac:dyDescent="0.25">
      <c r="A236" s="219"/>
      <c r="B236" s="220"/>
      <c r="C236" s="221"/>
      <c r="D236" s="222"/>
    </row>
    <row r="237" spans="1:4" x14ac:dyDescent="0.25">
      <c r="A237" s="219"/>
      <c r="B237" s="220"/>
      <c r="C237" s="221"/>
      <c r="D237" s="222"/>
    </row>
    <row r="238" spans="1:4" x14ac:dyDescent="0.25">
      <c r="A238" s="219"/>
      <c r="B238" s="220"/>
      <c r="C238" s="221"/>
      <c r="D238" s="222"/>
    </row>
    <row r="239" spans="1:4" x14ac:dyDescent="0.25">
      <c r="A239" s="219"/>
      <c r="B239" s="220"/>
      <c r="C239" s="221"/>
      <c r="D239" s="222"/>
    </row>
    <row r="240" spans="1:4" x14ac:dyDescent="0.25">
      <c r="A240" s="219"/>
      <c r="B240" s="220"/>
      <c r="C240" s="221"/>
      <c r="D240" s="222"/>
    </row>
    <row r="241" spans="1:4" x14ac:dyDescent="0.25">
      <c r="A241" s="219"/>
      <c r="B241" s="220"/>
      <c r="C241" s="221"/>
      <c r="D241" s="222"/>
    </row>
    <row r="242" spans="1:4" x14ac:dyDescent="0.25">
      <c r="A242" s="219"/>
      <c r="B242" s="220"/>
      <c r="C242" s="221"/>
      <c r="D242" s="222"/>
    </row>
    <row r="243" spans="1:4" x14ac:dyDescent="0.25">
      <c r="A243" s="219"/>
      <c r="B243" s="220"/>
      <c r="C243" s="221"/>
      <c r="D243" s="222"/>
    </row>
    <row r="244" spans="1:4" x14ac:dyDescent="0.25">
      <c r="A244" s="219"/>
      <c r="B244" s="220"/>
      <c r="C244" s="221"/>
      <c r="D244" s="222"/>
    </row>
    <row r="245" spans="1:4" x14ac:dyDescent="0.25">
      <c r="A245" s="219"/>
      <c r="B245" s="220"/>
      <c r="C245" s="221"/>
      <c r="D245" s="222"/>
    </row>
    <row r="246" spans="1:4" x14ac:dyDescent="0.25">
      <c r="A246" s="219"/>
      <c r="B246" s="220"/>
      <c r="C246" s="221"/>
      <c r="D246" s="222"/>
    </row>
    <row r="247" spans="1:4" x14ac:dyDescent="0.25">
      <c r="A247" s="219"/>
      <c r="B247" s="220"/>
      <c r="C247" s="221"/>
      <c r="D247" s="222"/>
    </row>
    <row r="248" spans="1:4" x14ac:dyDescent="0.25">
      <c r="A248" s="219"/>
      <c r="B248" s="220"/>
      <c r="C248" s="221"/>
      <c r="D248" s="222"/>
    </row>
    <row r="249" spans="1:4" x14ac:dyDescent="0.25">
      <c r="A249" s="219"/>
      <c r="B249" s="220"/>
      <c r="C249" s="221"/>
      <c r="D249" s="222"/>
    </row>
    <row r="250" spans="1:4" x14ac:dyDescent="0.25">
      <c r="A250" s="219"/>
      <c r="B250" s="220"/>
      <c r="C250" s="221"/>
      <c r="D250" s="222"/>
    </row>
    <row r="251" spans="1:4" x14ac:dyDescent="0.25">
      <c r="A251" s="219"/>
      <c r="B251" s="220"/>
      <c r="C251" s="221"/>
      <c r="D251" s="222"/>
    </row>
    <row r="252" spans="1:4" x14ac:dyDescent="0.25">
      <c r="A252" s="219"/>
      <c r="B252" s="220"/>
      <c r="C252" s="221"/>
      <c r="D252" s="222"/>
    </row>
    <row r="253" spans="1:4" x14ac:dyDescent="0.25">
      <c r="A253" s="219"/>
      <c r="B253" s="220"/>
      <c r="C253" s="221"/>
      <c r="D253" s="222"/>
    </row>
    <row r="254" spans="1:4" x14ac:dyDescent="0.25">
      <c r="A254" s="219"/>
      <c r="B254" s="220"/>
      <c r="C254" s="221"/>
      <c r="D254" s="222"/>
    </row>
    <row r="255" spans="1:4" x14ac:dyDescent="0.25">
      <c r="A255" s="219"/>
      <c r="B255" s="220"/>
      <c r="C255" s="221"/>
      <c r="D255" s="222"/>
    </row>
    <row r="256" spans="1:4" x14ac:dyDescent="0.25">
      <c r="A256" s="219"/>
      <c r="B256" s="220"/>
      <c r="C256" s="221"/>
      <c r="D256" s="222"/>
    </row>
    <row r="257" spans="1:4" x14ac:dyDescent="0.25">
      <c r="A257" s="219"/>
      <c r="B257" s="220"/>
      <c r="C257" s="221"/>
      <c r="D257" s="222"/>
    </row>
    <row r="258" spans="1:4" x14ac:dyDescent="0.25">
      <c r="A258" s="219"/>
      <c r="B258" s="220"/>
      <c r="C258" s="221"/>
      <c r="D258" s="222"/>
    </row>
    <row r="259" spans="1:4" x14ac:dyDescent="0.25">
      <c r="A259" s="219"/>
      <c r="B259" s="220"/>
      <c r="C259" s="221"/>
      <c r="D259" s="222"/>
    </row>
    <row r="260" spans="1:4" x14ac:dyDescent="0.25">
      <c r="A260" s="219"/>
      <c r="B260" s="220"/>
      <c r="C260" s="221"/>
      <c r="D260" s="222"/>
    </row>
    <row r="261" spans="1:4" x14ac:dyDescent="0.25">
      <c r="A261" s="219"/>
      <c r="B261" s="220"/>
      <c r="C261" s="221"/>
      <c r="D261" s="222"/>
    </row>
    <row r="262" spans="1:4" x14ac:dyDescent="0.25">
      <c r="A262" s="219"/>
      <c r="B262" s="220"/>
      <c r="C262" s="221"/>
      <c r="D262" s="222"/>
    </row>
    <row r="263" spans="1:4" x14ac:dyDescent="0.25">
      <c r="A263" s="219"/>
      <c r="B263" s="220"/>
      <c r="C263" s="221"/>
      <c r="D263" s="222"/>
    </row>
    <row r="264" spans="1:4" x14ac:dyDescent="0.25">
      <c r="A264" s="219"/>
      <c r="B264" s="220"/>
      <c r="C264" s="221"/>
      <c r="D264" s="222"/>
    </row>
    <row r="265" spans="1:4" x14ac:dyDescent="0.25">
      <c r="A265" s="219"/>
      <c r="B265" s="220"/>
      <c r="C265" s="221"/>
      <c r="D265" s="222"/>
    </row>
    <row r="266" spans="1:4" x14ac:dyDescent="0.25">
      <c r="A266" s="219"/>
      <c r="B266" s="220"/>
      <c r="C266" s="221"/>
      <c r="D266" s="222"/>
    </row>
    <row r="267" spans="1:4" x14ac:dyDescent="0.25">
      <c r="A267" s="219"/>
      <c r="B267" s="220"/>
      <c r="C267" s="221"/>
      <c r="D267" s="222"/>
    </row>
    <row r="268" spans="1:4" x14ac:dyDescent="0.25">
      <c r="A268" s="219"/>
      <c r="B268" s="220"/>
      <c r="C268" s="221"/>
      <c r="D268" s="222"/>
    </row>
    <row r="269" spans="1:4" x14ac:dyDescent="0.25">
      <c r="A269" s="219"/>
      <c r="B269" s="220"/>
      <c r="C269" s="221"/>
      <c r="D269" s="222"/>
    </row>
    <row r="270" spans="1:4" x14ac:dyDescent="0.25">
      <c r="A270" s="219"/>
      <c r="B270" s="220"/>
      <c r="C270" s="221"/>
      <c r="D270" s="222"/>
    </row>
    <row r="271" spans="1:4" x14ac:dyDescent="0.25">
      <c r="A271" s="219"/>
      <c r="B271" s="220"/>
      <c r="C271" s="221"/>
      <c r="D271" s="222"/>
    </row>
    <row r="272" spans="1:4" x14ac:dyDescent="0.25">
      <c r="A272" s="219"/>
      <c r="B272" s="220"/>
      <c r="C272" s="221"/>
      <c r="D272" s="222"/>
    </row>
    <row r="273" spans="1:4" x14ac:dyDescent="0.25">
      <c r="A273" s="219"/>
      <c r="B273" s="220"/>
      <c r="C273" s="221"/>
      <c r="D273" s="222"/>
    </row>
    <row r="274" spans="1:4" x14ac:dyDescent="0.25">
      <c r="A274" s="219"/>
      <c r="B274" s="220"/>
      <c r="C274" s="221"/>
      <c r="D274" s="222"/>
    </row>
    <row r="275" spans="1:4" x14ac:dyDescent="0.25">
      <c r="A275" s="219"/>
      <c r="B275" s="220"/>
      <c r="C275" s="221"/>
      <c r="D275" s="222"/>
    </row>
    <row r="276" spans="1:4" x14ac:dyDescent="0.25">
      <c r="A276" s="219"/>
      <c r="B276" s="220"/>
      <c r="C276" s="221"/>
      <c r="D276" s="222"/>
    </row>
    <row r="277" spans="1:4" x14ac:dyDescent="0.25">
      <c r="A277" s="219"/>
      <c r="B277" s="220"/>
      <c r="C277" s="221"/>
      <c r="D277" s="222"/>
    </row>
    <row r="278" spans="1:4" x14ac:dyDescent="0.25">
      <c r="A278" s="219"/>
      <c r="B278" s="220"/>
      <c r="C278" s="221"/>
      <c r="D278" s="222"/>
    </row>
    <row r="279" spans="1:4" x14ac:dyDescent="0.25">
      <c r="A279" s="219"/>
      <c r="B279" s="220"/>
      <c r="C279" s="221"/>
      <c r="D279" s="222"/>
    </row>
    <row r="280" spans="1:4" x14ac:dyDescent="0.25">
      <c r="A280" s="219"/>
      <c r="B280" s="220"/>
      <c r="C280" s="221"/>
      <c r="D280" s="222"/>
    </row>
    <row r="281" spans="1:4" x14ac:dyDescent="0.25">
      <c r="A281" s="219"/>
      <c r="B281" s="220"/>
      <c r="C281" s="221"/>
      <c r="D281" s="222"/>
    </row>
    <row r="282" spans="1:4" x14ac:dyDescent="0.25">
      <c r="A282" s="219"/>
      <c r="B282" s="220"/>
      <c r="C282" s="221"/>
      <c r="D282" s="222"/>
    </row>
    <row r="283" spans="1:4" x14ac:dyDescent="0.25">
      <c r="A283" s="219"/>
      <c r="B283" s="220"/>
      <c r="C283" s="221"/>
      <c r="D283" s="222"/>
    </row>
    <row r="284" spans="1:4" x14ac:dyDescent="0.25">
      <c r="A284" s="219"/>
      <c r="B284" s="220"/>
      <c r="C284" s="221"/>
      <c r="D284" s="222"/>
    </row>
    <row r="285" spans="1:4" x14ac:dyDescent="0.25">
      <c r="A285" s="219"/>
      <c r="B285" s="220"/>
      <c r="C285" s="221"/>
      <c r="D285" s="222"/>
    </row>
    <row r="286" spans="1:4" x14ac:dyDescent="0.25">
      <c r="A286" s="219"/>
      <c r="B286" s="220"/>
      <c r="C286" s="221"/>
      <c r="D286" s="222"/>
    </row>
    <row r="287" spans="1:4" x14ac:dyDescent="0.25">
      <c r="A287" s="219"/>
      <c r="B287" s="220"/>
      <c r="C287" s="221"/>
      <c r="D287" s="222"/>
    </row>
    <row r="288" spans="1:4" x14ac:dyDescent="0.25">
      <c r="A288" s="219"/>
      <c r="B288" s="220"/>
      <c r="C288" s="221"/>
      <c r="D288" s="222"/>
    </row>
    <row r="289" spans="1:4" x14ac:dyDescent="0.25">
      <c r="A289" s="219"/>
      <c r="B289" s="220"/>
      <c r="C289" s="221"/>
      <c r="D289" s="222"/>
    </row>
    <row r="290" spans="1:4" x14ac:dyDescent="0.25">
      <c r="A290" s="219"/>
      <c r="B290" s="220"/>
      <c r="C290" s="221"/>
      <c r="D290" s="222"/>
    </row>
    <row r="291" spans="1:4" x14ac:dyDescent="0.25">
      <c r="A291" s="219"/>
      <c r="B291" s="220"/>
      <c r="C291" s="221"/>
      <c r="D291" s="222"/>
    </row>
    <row r="292" spans="1:4" x14ac:dyDescent="0.25">
      <c r="A292" s="219"/>
      <c r="B292" s="220"/>
      <c r="C292" s="221"/>
      <c r="D292" s="222"/>
    </row>
    <row r="293" spans="1:4" x14ac:dyDescent="0.25">
      <c r="A293" s="219"/>
      <c r="B293" s="220"/>
      <c r="C293" s="221"/>
      <c r="D293" s="222"/>
    </row>
    <row r="294" spans="1:4" x14ac:dyDescent="0.25">
      <c r="A294" s="219"/>
      <c r="B294" s="220"/>
      <c r="C294" s="221"/>
      <c r="D294" s="222"/>
    </row>
    <row r="295" spans="1:4" x14ac:dyDescent="0.25">
      <c r="A295" s="219"/>
      <c r="B295" s="220"/>
      <c r="C295" s="221"/>
      <c r="D295" s="222"/>
    </row>
    <row r="296" spans="1:4" x14ac:dyDescent="0.25">
      <c r="A296" s="219"/>
      <c r="B296" s="220"/>
      <c r="C296" s="221"/>
      <c r="D296" s="222"/>
    </row>
    <row r="297" spans="1:4" x14ac:dyDescent="0.25">
      <c r="A297" s="219"/>
      <c r="B297" s="220"/>
      <c r="C297" s="221"/>
      <c r="D297" s="222"/>
    </row>
    <row r="298" spans="1:4" x14ac:dyDescent="0.25">
      <c r="A298" s="219"/>
      <c r="B298" s="220"/>
      <c r="C298" s="221"/>
      <c r="D298" s="222"/>
    </row>
    <row r="299" spans="1:4" x14ac:dyDescent="0.25">
      <c r="A299" s="219"/>
      <c r="B299" s="220"/>
      <c r="C299" s="221"/>
      <c r="D299" s="222"/>
    </row>
    <row r="300" spans="1:4" x14ac:dyDescent="0.25">
      <c r="A300" s="219"/>
      <c r="B300" s="220"/>
      <c r="C300" s="221"/>
      <c r="D300" s="222"/>
    </row>
    <row r="301" spans="1:4" x14ac:dyDescent="0.25">
      <c r="A301" s="219"/>
      <c r="B301" s="220"/>
      <c r="C301" s="221"/>
      <c r="D301" s="222"/>
    </row>
    <row r="302" spans="1:4" x14ac:dyDescent="0.25">
      <c r="A302" s="219"/>
      <c r="B302" s="220"/>
      <c r="C302" s="221"/>
      <c r="D302" s="222"/>
    </row>
    <row r="303" spans="1:4" x14ac:dyDescent="0.25">
      <c r="A303" s="219"/>
      <c r="B303" s="220"/>
      <c r="C303" s="221"/>
      <c r="D303" s="222"/>
    </row>
    <row r="304" spans="1:4" x14ac:dyDescent="0.25">
      <c r="A304" s="219"/>
      <c r="B304" s="220"/>
      <c r="C304" s="221"/>
      <c r="D304" s="222"/>
    </row>
    <row r="305" spans="1:4" x14ac:dyDescent="0.25">
      <c r="A305" s="219"/>
      <c r="B305" s="220"/>
      <c r="C305" s="221"/>
      <c r="D305" s="222"/>
    </row>
    <row r="306" spans="1:4" x14ac:dyDescent="0.25">
      <c r="A306" s="219"/>
      <c r="B306" s="220"/>
      <c r="C306" s="221"/>
      <c r="D306" s="222"/>
    </row>
    <row r="307" spans="1:4" x14ac:dyDescent="0.25">
      <c r="A307" s="219"/>
      <c r="B307" s="220"/>
      <c r="C307" s="221"/>
      <c r="D307" s="222"/>
    </row>
    <row r="308" spans="1:4" x14ac:dyDescent="0.25">
      <c r="A308" s="219"/>
      <c r="B308" s="220"/>
      <c r="C308" s="221"/>
      <c r="D308" s="222"/>
    </row>
    <row r="309" spans="1:4" x14ac:dyDescent="0.25">
      <c r="A309" s="219"/>
      <c r="B309" s="220"/>
      <c r="C309" s="221"/>
      <c r="D309" s="222"/>
    </row>
    <row r="310" spans="1:4" x14ac:dyDescent="0.25">
      <c r="A310" s="219"/>
      <c r="B310" s="220"/>
      <c r="C310" s="221"/>
      <c r="D310" s="222"/>
    </row>
    <row r="311" spans="1:4" x14ac:dyDescent="0.25">
      <c r="A311" s="219"/>
      <c r="B311" s="220"/>
      <c r="C311" s="221"/>
      <c r="D311" s="222"/>
    </row>
    <row r="312" spans="1:4" x14ac:dyDescent="0.25">
      <c r="A312" s="219"/>
      <c r="B312" s="220"/>
      <c r="C312" s="221"/>
      <c r="D312" s="222"/>
    </row>
    <row r="313" spans="1:4" x14ac:dyDescent="0.25">
      <c r="A313" s="219"/>
      <c r="B313" s="220"/>
      <c r="C313" s="221"/>
      <c r="D313" s="222"/>
    </row>
    <row r="314" spans="1:4" x14ac:dyDescent="0.25">
      <c r="A314" s="219"/>
      <c r="B314" s="220"/>
      <c r="C314" s="221"/>
      <c r="D314" s="222"/>
    </row>
    <row r="315" spans="1:4" x14ac:dyDescent="0.25">
      <c r="A315" s="219"/>
      <c r="B315" s="220"/>
      <c r="C315" s="221"/>
      <c r="D315" s="222"/>
    </row>
    <row r="316" spans="1:4" x14ac:dyDescent="0.25">
      <c r="A316" s="219"/>
      <c r="B316" s="220"/>
      <c r="C316" s="221"/>
      <c r="D316" s="222"/>
    </row>
    <row r="317" spans="1:4" x14ac:dyDescent="0.25">
      <c r="A317" s="219"/>
      <c r="B317" s="220"/>
      <c r="C317" s="221"/>
      <c r="D317" s="222"/>
    </row>
    <row r="318" spans="1:4" x14ac:dyDescent="0.25">
      <c r="A318" s="219"/>
      <c r="B318" s="220"/>
      <c r="C318" s="221"/>
      <c r="D318" s="222"/>
    </row>
    <row r="319" spans="1:4" x14ac:dyDescent="0.25">
      <c r="A319" s="219"/>
      <c r="B319" s="220"/>
      <c r="C319" s="221"/>
      <c r="D319" s="222"/>
    </row>
    <row r="320" spans="1:4" x14ac:dyDescent="0.25">
      <c r="A320" s="219"/>
      <c r="B320" s="220"/>
      <c r="C320" s="221"/>
      <c r="D320" s="222"/>
    </row>
    <row r="321" spans="1:4" x14ac:dyDescent="0.25">
      <c r="A321" s="219"/>
      <c r="B321" s="220"/>
      <c r="C321" s="221"/>
      <c r="D321" s="222"/>
    </row>
    <row r="322" spans="1:4" x14ac:dyDescent="0.25">
      <c r="A322" s="219"/>
      <c r="B322" s="220"/>
      <c r="C322" s="221"/>
      <c r="D322" s="222"/>
    </row>
    <row r="323" spans="1:4" x14ac:dyDescent="0.25">
      <c r="A323" s="219"/>
      <c r="B323" s="220"/>
      <c r="C323" s="221"/>
      <c r="D323" s="222"/>
    </row>
    <row r="324" spans="1:4" x14ac:dyDescent="0.25">
      <c r="A324" s="219"/>
      <c r="B324" s="220"/>
      <c r="C324" s="221"/>
      <c r="D324" s="222"/>
    </row>
    <row r="325" spans="1:4" x14ac:dyDescent="0.25">
      <c r="A325" s="219"/>
      <c r="B325" s="220"/>
      <c r="C325" s="221"/>
      <c r="D325" s="222"/>
    </row>
    <row r="326" spans="1:4" x14ac:dyDescent="0.25">
      <c r="A326" s="219"/>
      <c r="B326" s="220"/>
      <c r="C326" s="221"/>
      <c r="D326" s="222"/>
    </row>
    <row r="327" spans="1:4" x14ac:dyDescent="0.25">
      <c r="A327" s="219"/>
      <c r="B327" s="220"/>
      <c r="C327" s="221"/>
      <c r="D327" s="222"/>
    </row>
    <row r="328" spans="1:4" x14ac:dyDescent="0.25">
      <c r="A328" s="219"/>
      <c r="B328" s="220"/>
      <c r="C328" s="221"/>
      <c r="D328" s="222"/>
    </row>
    <row r="329" spans="1:4" x14ac:dyDescent="0.25">
      <c r="A329" s="219"/>
      <c r="B329" s="220"/>
      <c r="C329" s="221"/>
      <c r="D329" s="222"/>
    </row>
    <row r="330" spans="1:4" x14ac:dyDescent="0.25">
      <c r="A330" s="219"/>
      <c r="B330" s="220"/>
      <c r="C330" s="221"/>
      <c r="D330" s="222"/>
    </row>
    <row r="331" spans="1:4" x14ac:dyDescent="0.25">
      <c r="A331" s="219"/>
      <c r="B331" s="220"/>
      <c r="C331" s="221"/>
      <c r="D331" s="222"/>
    </row>
    <row r="332" spans="1:4" x14ac:dyDescent="0.25">
      <c r="A332" s="219"/>
      <c r="B332" s="220"/>
      <c r="C332" s="221"/>
      <c r="D332" s="222"/>
    </row>
    <row r="333" spans="1:4" x14ac:dyDescent="0.25">
      <c r="A333" s="219"/>
      <c r="B333" s="220"/>
      <c r="C333" s="221"/>
      <c r="D333" s="222"/>
    </row>
    <row r="334" spans="1:4" x14ac:dyDescent="0.25">
      <c r="A334" s="219"/>
      <c r="B334" s="220"/>
      <c r="C334" s="221"/>
      <c r="D334" s="222"/>
    </row>
    <row r="335" spans="1:4" x14ac:dyDescent="0.25">
      <c r="A335" s="219"/>
      <c r="B335" s="220"/>
      <c r="C335" s="221"/>
      <c r="D335" s="222"/>
    </row>
    <row r="336" spans="1:4" x14ac:dyDescent="0.25">
      <c r="A336" s="219"/>
      <c r="B336" s="220"/>
      <c r="C336" s="221"/>
      <c r="D336" s="222"/>
    </row>
    <row r="337" spans="1:4" x14ac:dyDescent="0.25">
      <c r="A337" s="219"/>
      <c r="B337" s="220"/>
      <c r="C337" s="221"/>
      <c r="D337" s="222"/>
    </row>
    <row r="338" spans="1:4" x14ac:dyDescent="0.25">
      <c r="A338" s="219"/>
      <c r="B338" s="220"/>
      <c r="C338" s="221"/>
      <c r="D338" s="222"/>
    </row>
    <row r="339" spans="1:4" x14ac:dyDescent="0.25">
      <c r="A339" s="219"/>
      <c r="B339" s="220"/>
      <c r="C339" s="221"/>
      <c r="D339" s="222"/>
    </row>
    <row r="340" spans="1:4" x14ac:dyDescent="0.25">
      <c r="A340" s="219"/>
      <c r="B340" s="220"/>
      <c r="C340" s="221"/>
      <c r="D340" s="222"/>
    </row>
    <row r="341" spans="1:4" x14ac:dyDescent="0.25">
      <c r="A341" s="219"/>
      <c r="B341" s="220"/>
      <c r="C341" s="221"/>
      <c r="D341" s="222"/>
    </row>
    <row r="342" spans="1:4" x14ac:dyDescent="0.25">
      <c r="A342" s="219"/>
      <c r="B342" s="220"/>
      <c r="C342" s="221"/>
      <c r="D342" s="222"/>
    </row>
    <row r="343" spans="1:4" x14ac:dyDescent="0.25">
      <c r="A343" s="219"/>
      <c r="B343" s="220"/>
      <c r="C343" s="221"/>
      <c r="D343" s="222"/>
    </row>
    <row r="344" spans="1:4" x14ac:dyDescent="0.25">
      <c r="A344" s="219"/>
      <c r="B344" s="220"/>
      <c r="C344" s="221"/>
      <c r="D344" s="222"/>
    </row>
    <row r="345" spans="1:4" x14ac:dyDescent="0.25">
      <c r="A345" s="219"/>
      <c r="B345" s="220"/>
      <c r="C345" s="221"/>
      <c r="D345" s="222"/>
    </row>
    <row r="346" spans="1:4" x14ac:dyDescent="0.25">
      <c r="A346" s="219"/>
      <c r="B346" s="220"/>
      <c r="C346" s="221"/>
      <c r="D346" s="222"/>
    </row>
    <row r="347" spans="1:4" x14ac:dyDescent="0.25">
      <c r="A347" s="219"/>
      <c r="B347" s="220"/>
      <c r="C347" s="221"/>
      <c r="D347" s="222"/>
    </row>
    <row r="348" spans="1:4" x14ac:dyDescent="0.25">
      <c r="A348" s="219"/>
      <c r="B348" s="220"/>
      <c r="C348" s="221"/>
      <c r="D348" s="222"/>
    </row>
    <row r="349" spans="1:4" x14ac:dyDescent="0.25">
      <c r="A349" s="219"/>
      <c r="B349" s="220"/>
      <c r="C349" s="221"/>
      <c r="D349" s="222"/>
    </row>
    <row r="350" spans="1:4" x14ac:dyDescent="0.25">
      <c r="A350" s="219"/>
      <c r="B350" s="220"/>
      <c r="C350" s="221"/>
      <c r="D350" s="222"/>
    </row>
    <row r="351" spans="1:4" x14ac:dyDescent="0.25">
      <c r="A351" s="219"/>
      <c r="B351" s="220"/>
      <c r="C351" s="221"/>
      <c r="D351" s="222"/>
    </row>
    <row r="352" spans="1:4" x14ac:dyDescent="0.25">
      <c r="A352" s="219"/>
      <c r="B352" s="220"/>
      <c r="C352" s="221"/>
      <c r="D352" s="222"/>
    </row>
    <row r="353" spans="1:4" x14ac:dyDescent="0.25">
      <c r="A353" s="219"/>
      <c r="B353" s="220"/>
      <c r="C353" s="221"/>
      <c r="D353" s="222"/>
    </row>
    <row r="354" spans="1:4" x14ac:dyDescent="0.25">
      <c r="A354" s="219"/>
      <c r="B354" s="220"/>
      <c r="C354" s="221"/>
      <c r="D354" s="222"/>
    </row>
    <row r="355" spans="1:4" x14ac:dyDescent="0.25">
      <c r="A355" s="219"/>
      <c r="B355" s="220"/>
      <c r="C355" s="221"/>
      <c r="D355" s="222"/>
    </row>
    <row r="356" spans="1:4" x14ac:dyDescent="0.25">
      <c r="A356" s="219"/>
      <c r="B356" s="220"/>
      <c r="C356" s="221"/>
      <c r="D356" s="222"/>
    </row>
    <row r="357" spans="1:4" x14ac:dyDescent="0.25">
      <c r="A357" s="219"/>
      <c r="B357" s="220"/>
      <c r="C357" s="221"/>
      <c r="D357" s="222"/>
    </row>
    <row r="358" spans="1:4" x14ac:dyDescent="0.25">
      <c r="A358" s="219"/>
      <c r="B358" s="220"/>
      <c r="C358" s="221"/>
      <c r="D358" s="222"/>
    </row>
    <row r="359" spans="1:4" x14ac:dyDescent="0.25">
      <c r="A359" s="219"/>
      <c r="B359" s="220"/>
      <c r="C359" s="221"/>
      <c r="D359" s="222"/>
    </row>
    <row r="360" spans="1:4" x14ac:dyDescent="0.25">
      <c r="A360" s="219"/>
      <c r="B360" s="220"/>
      <c r="C360" s="221"/>
      <c r="D360" s="222"/>
    </row>
    <row r="361" spans="1:4" x14ac:dyDescent="0.25">
      <c r="A361" s="219"/>
      <c r="B361" s="220"/>
      <c r="C361" s="221"/>
      <c r="D361" s="222"/>
    </row>
    <row r="362" spans="1:4" x14ac:dyDescent="0.25">
      <c r="A362" s="219"/>
      <c r="B362" s="220"/>
      <c r="C362" s="221"/>
      <c r="D362" s="222"/>
    </row>
    <row r="363" spans="1:4" x14ac:dyDescent="0.25">
      <c r="A363" s="219"/>
      <c r="B363" s="220"/>
      <c r="C363" s="221"/>
      <c r="D363" s="222"/>
    </row>
    <row r="364" spans="1:4" x14ac:dyDescent="0.25">
      <c r="A364" s="219"/>
      <c r="B364" s="220"/>
      <c r="C364" s="221"/>
      <c r="D364" s="222"/>
    </row>
    <row r="365" spans="1:4" x14ac:dyDescent="0.25">
      <c r="A365" s="219"/>
      <c r="B365" s="220"/>
      <c r="C365" s="221"/>
      <c r="D365" s="222"/>
    </row>
    <row r="366" spans="1:4" x14ac:dyDescent="0.25">
      <c r="A366" s="219"/>
      <c r="B366" s="220"/>
      <c r="C366" s="221"/>
      <c r="D366" s="222"/>
    </row>
    <row r="367" spans="1:4" x14ac:dyDescent="0.25">
      <c r="A367" s="219"/>
      <c r="B367" s="220"/>
      <c r="C367" s="221"/>
      <c r="D367" s="222"/>
    </row>
    <row r="368" spans="1:4" x14ac:dyDescent="0.25">
      <c r="A368" s="219"/>
      <c r="B368" s="220"/>
      <c r="C368" s="221"/>
      <c r="D368" s="222"/>
    </row>
    <row r="369" spans="1:4" x14ac:dyDescent="0.25">
      <c r="A369" s="219"/>
      <c r="B369" s="220"/>
      <c r="C369" s="221"/>
      <c r="D369" s="222"/>
    </row>
    <row r="370" spans="1:4" x14ac:dyDescent="0.25">
      <c r="A370" s="219"/>
      <c r="B370" s="220"/>
      <c r="C370" s="221"/>
      <c r="D370" s="222"/>
    </row>
    <row r="371" spans="1:4" x14ac:dyDescent="0.25">
      <c r="A371" s="219"/>
      <c r="B371" s="220"/>
      <c r="C371" s="221"/>
      <c r="D371" s="222"/>
    </row>
    <row r="372" spans="1:4" x14ac:dyDescent="0.25">
      <c r="A372" s="219"/>
      <c r="B372" s="220"/>
      <c r="C372" s="221"/>
      <c r="D372" s="222"/>
    </row>
    <row r="373" spans="1:4" x14ac:dyDescent="0.25">
      <c r="A373" s="219"/>
      <c r="B373" s="220"/>
      <c r="C373" s="221"/>
      <c r="D373" s="222"/>
    </row>
    <row r="374" spans="1:4" x14ac:dyDescent="0.25">
      <c r="A374" s="219"/>
      <c r="B374" s="220"/>
      <c r="C374" s="221"/>
      <c r="D374" s="222"/>
    </row>
    <row r="375" spans="1:4" x14ac:dyDescent="0.25">
      <c r="A375" s="219"/>
      <c r="B375" s="220"/>
      <c r="C375" s="221"/>
      <c r="D375" s="222"/>
    </row>
    <row r="376" spans="1:4" x14ac:dyDescent="0.25">
      <c r="A376" s="219"/>
      <c r="B376" s="220"/>
      <c r="C376" s="221"/>
      <c r="D376" s="222"/>
    </row>
    <row r="377" spans="1:4" x14ac:dyDescent="0.25">
      <c r="A377" s="219"/>
      <c r="B377" s="220"/>
      <c r="C377" s="221"/>
      <c r="D377" s="222"/>
    </row>
    <row r="378" spans="1:4" x14ac:dyDescent="0.25">
      <c r="A378" s="219"/>
      <c r="B378" s="220"/>
      <c r="C378" s="221"/>
      <c r="D378" s="222"/>
    </row>
    <row r="379" spans="1:4" x14ac:dyDescent="0.25">
      <c r="A379" s="219"/>
      <c r="B379" s="220"/>
      <c r="C379" s="221"/>
      <c r="D379" s="222"/>
    </row>
    <row r="380" spans="1:4" x14ac:dyDescent="0.25">
      <c r="A380" s="219"/>
      <c r="B380" s="220"/>
      <c r="C380" s="221"/>
      <c r="D380" s="222"/>
    </row>
    <row r="381" spans="1:4" x14ac:dyDescent="0.25">
      <c r="A381" s="219"/>
      <c r="B381" s="220"/>
      <c r="C381" s="221"/>
      <c r="D381" s="222"/>
    </row>
    <row r="382" spans="1:4" x14ac:dyDescent="0.25">
      <c r="A382" s="219"/>
      <c r="B382" s="220"/>
      <c r="C382" s="221"/>
      <c r="D382" s="222"/>
    </row>
    <row r="383" spans="1:4" x14ac:dyDescent="0.25">
      <c r="A383" s="219"/>
      <c r="B383" s="220"/>
      <c r="C383" s="221"/>
      <c r="D383" s="222"/>
    </row>
    <row r="384" spans="1:4" x14ac:dyDescent="0.25">
      <c r="A384" s="219"/>
      <c r="B384" s="220"/>
      <c r="C384" s="221"/>
      <c r="D384" s="222"/>
    </row>
    <row r="385" spans="1:4" x14ac:dyDescent="0.25">
      <c r="A385" s="219"/>
      <c r="B385" s="220"/>
      <c r="C385" s="221"/>
      <c r="D385" s="222"/>
    </row>
    <row r="386" spans="1:4" x14ac:dyDescent="0.25">
      <c r="A386" s="219"/>
      <c r="B386" s="220"/>
      <c r="C386" s="221"/>
      <c r="D386" s="222"/>
    </row>
    <row r="387" spans="1:4" x14ac:dyDescent="0.25">
      <c r="A387" s="219"/>
      <c r="B387" s="220"/>
      <c r="C387" s="221"/>
      <c r="D387" s="222"/>
    </row>
    <row r="388" spans="1:4" x14ac:dyDescent="0.25">
      <c r="A388" s="219"/>
      <c r="B388" s="220"/>
      <c r="C388" s="221"/>
      <c r="D388" s="222"/>
    </row>
    <row r="389" spans="1:4" x14ac:dyDescent="0.25">
      <c r="A389" s="219"/>
      <c r="B389" s="220"/>
      <c r="C389" s="221"/>
      <c r="D389" s="222"/>
    </row>
    <row r="390" spans="1:4" x14ac:dyDescent="0.25">
      <c r="A390" s="219"/>
      <c r="B390" s="220"/>
      <c r="C390" s="221"/>
      <c r="D390" s="222"/>
    </row>
    <row r="391" spans="1:4" x14ac:dyDescent="0.25">
      <c r="A391" s="219"/>
      <c r="B391" s="220"/>
      <c r="C391" s="221"/>
      <c r="D391" s="222"/>
    </row>
    <row r="392" spans="1:4" x14ac:dyDescent="0.25">
      <c r="A392" s="219"/>
      <c r="B392" s="220"/>
      <c r="C392" s="221"/>
      <c r="D392" s="222"/>
    </row>
    <row r="393" spans="1:4" x14ac:dyDescent="0.25">
      <c r="A393" s="219"/>
      <c r="B393" s="220"/>
      <c r="C393" s="221"/>
      <c r="D393" s="222"/>
    </row>
    <row r="394" spans="1:4" x14ac:dyDescent="0.25">
      <c r="A394" s="219"/>
      <c r="B394" s="220"/>
      <c r="C394" s="221"/>
      <c r="D394" s="222"/>
    </row>
    <row r="395" spans="1:4" x14ac:dyDescent="0.25">
      <c r="A395" s="219"/>
      <c r="B395" s="220"/>
      <c r="C395" s="221"/>
      <c r="D395" s="222"/>
    </row>
    <row r="396" spans="1:4" x14ac:dyDescent="0.25">
      <c r="A396" s="219"/>
      <c r="B396" s="220"/>
      <c r="C396" s="221"/>
      <c r="D396" s="222"/>
    </row>
    <row r="397" spans="1:4" x14ac:dyDescent="0.25">
      <c r="A397" s="219"/>
      <c r="B397" s="220"/>
      <c r="C397" s="221"/>
      <c r="D397" s="222"/>
    </row>
    <row r="398" spans="1:4" x14ac:dyDescent="0.25">
      <c r="A398" s="219"/>
      <c r="B398" s="220"/>
      <c r="C398" s="221"/>
      <c r="D398" s="222"/>
    </row>
    <row r="399" spans="1:4" x14ac:dyDescent="0.25">
      <c r="A399" s="219"/>
      <c r="B399" s="220"/>
      <c r="C399" s="221"/>
      <c r="D399" s="222"/>
    </row>
    <row r="400" spans="1:4" x14ac:dyDescent="0.25">
      <c r="A400" s="219"/>
      <c r="B400" s="220"/>
      <c r="C400" s="221"/>
      <c r="D400" s="222"/>
    </row>
    <row r="401" spans="1:4" x14ac:dyDescent="0.25">
      <c r="A401" s="219"/>
      <c r="B401" s="220"/>
      <c r="C401" s="221"/>
      <c r="D401" s="222"/>
    </row>
    <row r="402" spans="1:4" x14ac:dyDescent="0.25">
      <c r="A402" s="219"/>
      <c r="B402" s="220"/>
      <c r="C402" s="221"/>
      <c r="D402" s="222"/>
    </row>
    <row r="403" spans="1:4" x14ac:dyDescent="0.25">
      <c r="A403" s="219"/>
      <c r="B403" s="220"/>
      <c r="C403" s="221"/>
      <c r="D403" s="222"/>
    </row>
    <row r="404" spans="1:4" x14ac:dyDescent="0.25">
      <c r="A404" s="219"/>
      <c r="B404" s="220"/>
      <c r="C404" s="221"/>
      <c r="D404" s="222"/>
    </row>
    <row r="405" spans="1:4" x14ac:dyDescent="0.25">
      <c r="A405" s="219"/>
      <c r="B405" s="220"/>
      <c r="C405" s="221"/>
      <c r="D405" s="222"/>
    </row>
    <row r="406" spans="1:4" x14ac:dyDescent="0.25">
      <c r="A406" s="219"/>
      <c r="B406" s="220"/>
      <c r="C406" s="221"/>
      <c r="D406" s="222"/>
    </row>
    <row r="407" spans="1:4" x14ac:dyDescent="0.25">
      <c r="A407" s="219"/>
      <c r="B407" s="220"/>
      <c r="C407" s="221"/>
      <c r="D407" s="222"/>
    </row>
    <row r="408" spans="1:4" x14ac:dyDescent="0.25">
      <c r="A408" s="219"/>
      <c r="B408" s="220"/>
      <c r="C408" s="221"/>
      <c r="D408" s="222"/>
    </row>
    <row r="409" spans="1:4" x14ac:dyDescent="0.25">
      <c r="A409" s="219"/>
      <c r="B409" s="220"/>
      <c r="C409" s="221"/>
      <c r="D409" s="222"/>
    </row>
    <row r="410" spans="1:4" x14ac:dyDescent="0.25">
      <c r="A410" s="219"/>
      <c r="B410" s="220"/>
      <c r="C410" s="221"/>
      <c r="D410" s="222"/>
    </row>
    <row r="411" spans="1:4" x14ac:dyDescent="0.25">
      <c r="A411" s="219"/>
      <c r="B411" s="220"/>
      <c r="C411" s="221"/>
      <c r="D411" s="222"/>
    </row>
    <row r="412" spans="1:4" x14ac:dyDescent="0.25">
      <c r="A412" s="219"/>
      <c r="B412" s="220"/>
      <c r="C412" s="221"/>
      <c r="D412" s="222"/>
    </row>
    <row r="413" spans="1:4" x14ac:dyDescent="0.25">
      <c r="A413" s="219"/>
      <c r="B413" s="220"/>
      <c r="C413" s="221"/>
      <c r="D413" s="222"/>
    </row>
    <row r="414" spans="1:4" x14ac:dyDescent="0.25">
      <c r="A414" s="219"/>
      <c r="B414" s="220"/>
      <c r="C414" s="221"/>
      <c r="D414" s="222"/>
    </row>
    <row r="415" spans="1:4" x14ac:dyDescent="0.25">
      <c r="A415" s="219"/>
      <c r="B415" s="220"/>
      <c r="C415" s="221"/>
      <c r="D415" s="222"/>
    </row>
    <row r="416" spans="1:4" x14ac:dyDescent="0.25">
      <c r="A416" s="219"/>
      <c r="B416" s="220"/>
      <c r="C416" s="221"/>
      <c r="D416" s="222"/>
    </row>
    <row r="417" spans="1:4" x14ac:dyDescent="0.25">
      <c r="A417" s="219"/>
      <c r="B417" s="220"/>
      <c r="C417" s="221"/>
      <c r="D417" s="222"/>
    </row>
    <row r="418" spans="1:4" x14ac:dyDescent="0.25">
      <c r="A418" s="219"/>
      <c r="B418" s="220"/>
      <c r="C418" s="221"/>
      <c r="D418" s="222"/>
    </row>
    <row r="419" spans="1:4" x14ac:dyDescent="0.25">
      <c r="A419" s="219"/>
      <c r="B419" s="220"/>
      <c r="C419" s="221"/>
      <c r="D419" s="222"/>
    </row>
    <row r="420" spans="1:4" x14ac:dyDescent="0.25">
      <c r="A420" s="219"/>
      <c r="B420" s="220"/>
      <c r="C420" s="221"/>
      <c r="D420" s="222"/>
    </row>
    <row r="421" spans="1:4" x14ac:dyDescent="0.25">
      <c r="A421" s="219"/>
      <c r="B421" s="220"/>
      <c r="C421" s="221"/>
      <c r="D421" s="222"/>
    </row>
    <row r="422" spans="1:4" x14ac:dyDescent="0.25">
      <c r="A422" s="219"/>
      <c r="B422" s="220"/>
      <c r="C422" s="221"/>
      <c r="D422" s="222"/>
    </row>
    <row r="423" spans="1:4" x14ac:dyDescent="0.25">
      <c r="A423" s="219"/>
      <c r="B423" s="220"/>
      <c r="C423" s="221"/>
      <c r="D423" s="222"/>
    </row>
    <row r="424" spans="1:4" x14ac:dyDescent="0.25">
      <c r="A424" s="219"/>
      <c r="B424" s="220"/>
      <c r="C424" s="221"/>
      <c r="D424" s="222"/>
    </row>
    <row r="425" spans="1:4" x14ac:dyDescent="0.25">
      <c r="A425" s="219"/>
      <c r="B425" s="220"/>
      <c r="C425" s="221"/>
      <c r="D425" s="222"/>
    </row>
    <row r="426" spans="1:4" x14ac:dyDescent="0.25">
      <c r="A426" s="219"/>
      <c r="B426" s="220"/>
      <c r="C426" s="221"/>
      <c r="D426" s="222"/>
    </row>
    <row r="427" spans="1:4" x14ac:dyDescent="0.25">
      <c r="A427" s="219"/>
      <c r="B427" s="220"/>
      <c r="C427" s="221"/>
      <c r="D427" s="222"/>
    </row>
    <row r="428" spans="1:4" x14ac:dyDescent="0.25">
      <c r="A428" s="219"/>
      <c r="B428" s="220"/>
      <c r="C428" s="221"/>
      <c r="D428" s="222"/>
    </row>
    <row r="429" spans="1:4" x14ac:dyDescent="0.25">
      <c r="A429" s="219"/>
      <c r="B429" s="220"/>
      <c r="C429" s="221"/>
      <c r="D429" s="222"/>
    </row>
    <row r="430" spans="1:4" x14ac:dyDescent="0.25">
      <c r="A430" s="219"/>
      <c r="B430" s="220"/>
      <c r="C430" s="221"/>
      <c r="D430" s="222"/>
    </row>
    <row r="431" spans="1:4" x14ac:dyDescent="0.25">
      <c r="A431" s="219"/>
      <c r="B431" s="220"/>
      <c r="C431" s="221"/>
      <c r="D431" s="222"/>
    </row>
    <row r="432" spans="1:4" x14ac:dyDescent="0.25">
      <c r="A432" s="219"/>
      <c r="B432" s="220"/>
      <c r="C432" s="221"/>
      <c r="D432" s="222"/>
    </row>
    <row r="433" spans="1:4" x14ac:dyDescent="0.25">
      <c r="A433" s="219"/>
      <c r="B433" s="220"/>
      <c r="C433" s="221"/>
      <c r="D433" s="222"/>
    </row>
    <row r="434" spans="1:4" x14ac:dyDescent="0.25">
      <c r="A434" s="219"/>
      <c r="B434" s="220"/>
      <c r="C434" s="221"/>
      <c r="D434" s="222"/>
    </row>
    <row r="435" spans="1:4" x14ac:dyDescent="0.25">
      <c r="A435" s="219"/>
      <c r="B435" s="220"/>
      <c r="C435" s="221"/>
      <c r="D435" s="222"/>
    </row>
    <row r="436" spans="1:4" x14ac:dyDescent="0.25">
      <c r="A436" s="219"/>
      <c r="B436" s="220"/>
      <c r="C436" s="221"/>
      <c r="D436" s="222"/>
    </row>
    <row r="437" spans="1:4" x14ac:dyDescent="0.25">
      <c r="A437" s="219"/>
      <c r="B437" s="220"/>
      <c r="C437" s="221"/>
      <c r="D437" s="222"/>
    </row>
    <row r="438" spans="1:4" x14ac:dyDescent="0.25">
      <c r="A438" s="219"/>
      <c r="B438" s="220"/>
      <c r="C438" s="221"/>
      <c r="D438" s="222"/>
    </row>
    <row r="439" spans="1:4" x14ac:dyDescent="0.25">
      <c r="A439" s="219"/>
      <c r="B439" s="220"/>
      <c r="C439" s="221"/>
      <c r="D439" s="222"/>
    </row>
    <row r="440" spans="1:4" x14ac:dyDescent="0.25">
      <c r="A440" s="219"/>
      <c r="B440" s="220"/>
      <c r="C440" s="221"/>
      <c r="D440" s="222"/>
    </row>
    <row r="441" spans="1:4" x14ac:dyDescent="0.25">
      <c r="A441" s="219"/>
      <c r="B441" s="220"/>
      <c r="C441" s="221"/>
      <c r="D441" s="222"/>
    </row>
    <row r="442" spans="1:4" x14ac:dyDescent="0.25">
      <c r="A442" s="219"/>
      <c r="B442" s="220"/>
      <c r="C442" s="221"/>
      <c r="D442" s="222"/>
    </row>
    <row r="443" spans="1:4" x14ac:dyDescent="0.25">
      <c r="A443" s="219"/>
      <c r="B443" s="220"/>
      <c r="C443" s="221"/>
      <c r="D443" s="222"/>
    </row>
    <row r="444" spans="1:4" x14ac:dyDescent="0.25">
      <c r="A444" s="219"/>
      <c r="B444" s="220"/>
      <c r="C444" s="221"/>
      <c r="D444" s="222"/>
    </row>
    <row r="445" spans="1:4" x14ac:dyDescent="0.25">
      <c r="A445" s="219"/>
      <c r="B445" s="220"/>
      <c r="C445" s="221"/>
      <c r="D445" s="222"/>
    </row>
    <row r="446" spans="1:4" x14ac:dyDescent="0.25">
      <c r="A446" s="219"/>
      <c r="B446" s="220"/>
      <c r="C446" s="221"/>
      <c r="D446" s="222"/>
    </row>
    <row r="447" spans="1:4" x14ac:dyDescent="0.25">
      <c r="A447" s="219"/>
      <c r="B447" s="220"/>
      <c r="C447" s="221"/>
      <c r="D447" s="222"/>
    </row>
    <row r="448" spans="1:4" x14ac:dyDescent="0.25">
      <c r="A448" s="219"/>
      <c r="B448" s="220"/>
      <c r="C448" s="221"/>
      <c r="D448" s="222"/>
    </row>
    <row r="449" spans="1:4" x14ac:dyDescent="0.25">
      <c r="A449" s="219"/>
      <c r="B449" s="220"/>
      <c r="C449" s="221"/>
      <c r="D449" s="222"/>
    </row>
    <row r="450" spans="1:4" x14ac:dyDescent="0.25">
      <c r="A450" s="219"/>
      <c r="B450" s="220"/>
      <c r="C450" s="221"/>
      <c r="D450" s="222"/>
    </row>
    <row r="451" spans="1:4" x14ac:dyDescent="0.25">
      <c r="A451" s="219"/>
      <c r="B451" s="220"/>
      <c r="C451" s="221"/>
      <c r="D451" s="222"/>
    </row>
    <row r="452" spans="1:4" x14ac:dyDescent="0.25">
      <c r="A452" s="219"/>
      <c r="B452" s="220"/>
      <c r="C452" s="221"/>
      <c r="D452" s="222"/>
    </row>
    <row r="453" spans="1:4" x14ac:dyDescent="0.25">
      <c r="A453" s="219"/>
      <c r="B453" s="220"/>
      <c r="C453" s="221"/>
      <c r="D453" s="222"/>
    </row>
    <row r="454" spans="1:4" x14ac:dyDescent="0.25">
      <c r="A454" s="219"/>
      <c r="B454" s="220"/>
      <c r="C454" s="221"/>
      <c r="D454" s="222"/>
    </row>
    <row r="455" spans="1:4" x14ac:dyDescent="0.25">
      <c r="A455" s="219"/>
      <c r="B455" s="220"/>
      <c r="C455" s="221"/>
      <c r="D455" s="222"/>
    </row>
    <row r="456" spans="1:4" x14ac:dyDescent="0.25">
      <c r="A456" s="219"/>
      <c r="B456" s="220"/>
      <c r="C456" s="221"/>
      <c r="D456" s="222"/>
    </row>
    <row r="457" spans="1:4" x14ac:dyDescent="0.25">
      <c r="A457" s="219"/>
      <c r="B457" s="220"/>
      <c r="C457" s="221"/>
      <c r="D457" s="222"/>
    </row>
    <row r="458" spans="1:4" x14ac:dyDescent="0.25">
      <c r="A458" s="219"/>
      <c r="B458" s="220"/>
      <c r="C458" s="221"/>
      <c r="D458" s="222"/>
    </row>
    <row r="459" spans="1:4" x14ac:dyDescent="0.25">
      <c r="A459" s="219"/>
      <c r="B459" s="220"/>
      <c r="C459" s="221"/>
      <c r="D459" s="222"/>
    </row>
    <row r="460" spans="1:4" x14ac:dyDescent="0.25">
      <c r="A460" s="219"/>
      <c r="B460" s="220"/>
      <c r="C460" s="221"/>
      <c r="D460" s="222"/>
    </row>
    <row r="461" spans="1:4" x14ac:dyDescent="0.25">
      <c r="A461" s="219"/>
      <c r="B461" s="220"/>
      <c r="C461" s="221"/>
      <c r="D461" s="222"/>
    </row>
    <row r="462" spans="1:4" x14ac:dyDescent="0.25">
      <c r="A462" s="219"/>
      <c r="B462" s="220"/>
      <c r="C462" s="221"/>
      <c r="D462" s="222"/>
    </row>
    <row r="463" spans="1:4" x14ac:dyDescent="0.25">
      <c r="A463" s="219"/>
      <c r="B463" s="220"/>
      <c r="C463" s="221"/>
      <c r="D463" s="222"/>
    </row>
    <row r="464" spans="1:4" x14ac:dyDescent="0.25">
      <c r="A464" s="219"/>
      <c r="B464" s="220"/>
      <c r="C464" s="221"/>
      <c r="D464" s="222"/>
    </row>
    <row r="465" spans="1:4" x14ac:dyDescent="0.25">
      <c r="A465" s="219"/>
      <c r="B465" s="220"/>
      <c r="C465" s="221"/>
      <c r="D465" s="222"/>
    </row>
    <row r="466" spans="1:4" x14ac:dyDescent="0.25">
      <c r="A466" s="219"/>
      <c r="B466" s="220"/>
      <c r="C466" s="221"/>
      <c r="D466" s="222"/>
    </row>
    <row r="467" spans="1:4" x14ac:dyDescent="0.25">
      <c r="A467" s="219"/>
      <c r="B467" s="220"/>
      <c r="C467" s="221"/>
      <c r="D467" s="222"/>
    </row>
    <row r="468" spans="1:4" x14ac:dyDescent="0.25">
      <c r="A468" s="219"/>
      <c r="B468" s="220"/>
      <c r="C468" s="221"/>
      <c r="D468" s="222"/>
    </row>
    <row r="469" spans="1:4" x14ac:dyDescent="0.25">
      <c r="A469" s="219"/>
      <c r="B469" s="220"/>
      <c r="C469" s="221"/>
      <c r="D469" s="222"/>
    </row>
    <row r="470" spans="1:4" x14ac:dyDescent="0.25">
      <c r="A470" s="219"/>
      <c r="B470" s="220"/>
      <c r="C470" s="221"/>
      <c r="D470" s="222"/>
    </row>
    <row r="471" spans="1:4" x14ac:dyDescent="0.25">
      <c r="A471" s="219"/>
      <c r="B471" s="220"/>
      <c r="C471" s="221"/>
      <c r="D471" s="222"/>
    </row>
    <row r="472" spans="1:4" x14ac:dyDescent="0.25">
      <c r="A472" s="219"/>
      <c r="B472" s="220"/>
      <c r="C472" s="221"/>
      <c r="D472" s="222"/>
    </row>
    <row r="473" spans="1:4" x14ac:dyDescent="0.25">
      <c r="A473" s="219"/>
      <c r="B473" s="220"/>
      <c r="C473" s="221"/>
      <c r="D473" s="222"/>
    </row>
    <row r="474" spans="1:4" x14ac:dyDescent="0.25">
      <c r="A474" s="219"/>
      <c r="B474" s="220"/>
      <c r="C474" s="221"/>
      <c r="D474" s="222"/>
    </row>
    <row r="475" spans="1:4" x14ac:dyDescent="0.25">
      <c r="A475" s="219"/>
      <c r="B475" s="220"/>
      <c r="C475" s="221"/>
      <c r="D475" s="222"/>
    </row>
    <row r="476" spans="1:4" x14ac:dyDescent="0.25">
      <c r="A476" s="219"/>
      <c r="B476" s="220"/>
      <c r="C476" s="221"/>
      <c r="D476" s="222"/>
    </row>
    <row r="477" spans="1:4" x14ac:dyDescent="0.25">
      <c r="A477" s="219"/>
      <c r="B477" s="220"/>
      <c r="C477" s="221"/>
      <c r="D477" s="222"/>
    </row>
    <row r="478" spans="1:4" x14ac:dyDescent="0.25">
      <c r="A478" s="219"/>
      <c r="B478" s="220"/>
      <c r="C478" s="221"/>
      <c r="D478" s="222"/>
    </row>
    <row r="479" spans="1:4" x14ac:dyDescent="0.25">
      <c r="A479" s="219"/>
      <c r="B479" s="220"/>
      <c r="C479" s="221"/>
      <c r="D479" s="222"/>
    </row>
    <row r="480" spans="1:4" x14ac:dyDescent="0.25">
      <c r="A480" s="219"/>
      <c r="B480" s="220"/>
      <c r="C480" s="221"/>
      <c r="D480" s="222"/>
    </row>
    <row r="481" spans="1:4" x14ac:dyDescent="0.25">
      <c r="A481" s="219"/>
      <c r="B481" s="220"/>
      <c r="C481" s="221"/>
      <c r="D481" s="222"/>
    </row>
    <row r="482" spans="1:4" x14ac:dyDescent="0.25">
      <c r="A482" s="219"/>
      <c r="B482" s="220"/>
      <c r="C482" s="221"/>
      <c r="D482" s="222"/>
    </row>
    <row r="483" spans="1:4" x14ac:dyDescent="0.25">
      <c r="A483" s="219"/>
      <c r="B483" s="220"/>
      <c r="C483" s="221"/>
      <c r="D483" s="222"/>
    </row>
    <row r="484" spans="1:4" x14ac:dyDescent="0.25">
      <c r="A484" s="219"/>
      <c r="B484" s="220"/>
      <c r="C484" s="221"/>
      <c r="D484" s="222"/>
    </row>
    <row r="485" spans="1:4" x14ac:dyDescent="0.25">
      <c r="A485" s="219"/>
      <c r="B485" s="220"/>
      <c r="C485" s="221"/>
      <c r="D485" s="222"/>
    </row>
    <row r="486" spans="1:4" x14ac:dyDescent="0.25">
      <c r="A486" s="219"/>
      <c r="B486" s="220"/>
      <c r="C486" s="221"/>
      <c r="D486" s="222"/>
    </row>
    <row r="487" spans="1:4" x14ac:dyDescent="0.25">
      <c r="A487" s="219"/>
      <c r="B487" s="220"/>
      <c r="C487" s="221"/>
      <c r="D487" s="222"/>
    </row>
    <row r="488" spans="1:4" x14ac:dyDescent="0.25">
      <c r="A488" s="219"/>
      <c r="B488" s="220"/>
      <c r="C488" s="221"/>
      <c r="D488" s="222"/>
    </row>
    <row r="489" spans="1:4" x14ac:dyDescent="0.25">
      <c r="A489" s="219"/>
      <c r="B489" s="220"/>
      <c r="C489" s="221"/>
      <c r="D489" s="222"/>
    </row>
    <row r="490" spans="1:4" x14ac:dyDescent="0.25">
      <c r="A490" s="219"/>
      <c r="B490" s="220"/>
      <c r="C490" s="221"/>
      <c r="D490" s="222"/>
    </row>
    <row r="491" spans="1:4" x14ac:dyDescent="0.25">
      <c r="A491" s="219"/>
      <c r="B491" s="220"/>
      <c r="C491" s="221"/>
      <c r="D491" s="222"/>
    </row>
    <row r="492" spans="1:4" x14ac:dyDescent="0.25">
      <c r="A492" s="219"/>
      <c r="B492" s="220"/>
      <c r="C492" s="221"/>
      <c r="D492" s="222"/>
    </row>
    <row r="493" spans="1:4" x14ac:dyDescent="0.25">
      <c r="A493" s="219"/>
      <c r="B493" s="220"/>
      <c r="C493" s="221"/>
      <c r="D493" s="222"/>
    </row>
    <row r="494" spans="1:4" x14ac:dyDescent="0.25">
      <c r="A494" s="219"/>
      <c r="B494" s="220"/>
      <c r="C494" s="221"/>
      <c r="D494" s="222"/>
    </row>
    <row r="495" spans="1:4" x14ac:dyDescent="0.25">
      <c r="A495" s="219"/>
      <c r="B495" s="220"/>
      <c r="C495" s="221"/>
      <c r="D495" s="222"/>
    </row>
    <row r="496" spans="1:4" x14ac:dyDescent="0.25">
      <c r="A496" s="219"/>
      <c r="B496" s="220"/>
      <c r="C496" s="221"/>
      <c r="D496" s="222"/>
    </row>
    <row r="497" spans="1:4" x14ac:dyDescent="0.25">
      <c r="A497" s="219"/>
      <c r="B497" s="220"/>
      <c r="C497" s="221"/>
      <c r="D497" s="222"/>
    </row>
    <row r="498" spans="1:4" x14ac:dyDescent="0.25">
      <c r="A498" s="219"/>
      <c r="B498" s="220"/>
      <c r="C498" s="221"/>
      <c r="D498" s="222"/>
    </row>
    <row r="499" spans="1:4" x14ac:dyDescent="0.25">
      <c r="A499" s="219"/>
      <c r="B499" s="220"/>
      <c r="C499" s="221"/>
      <c r="D499" s="222"/>
    </row>
    <row r="500" spans="1:4" x14ac:dyDescent="0.25">
      <c r="A500" s="219"/>
      <c r="B500" s="220"/>
      <c r="C500" s="221"/>
      <c r="D500" s="222"/>
    </row>
    <row r="501" spans="1:4" x14ac:dyDescent="0.25">
      <c r="A501" s="219"/>
      <c r="B501" s="220"/>
      <c r="C501" s="221"/>
      <c r="D501" s="222"/>
    </row>
    <row r="502" spans="1:4" x14ac:dyDescent="0.25">
      <c r="A502" s="219"/>
      <c r="B502" s="220"/>
      <c r="C502" s="221"/>
      <c r="D502" s="222"/>
    </row>
    <row r="503" spans="1:4" x14ac:dyDescent="0.25">
      <c r="A503" s="219"/>
      <c r="B503" s="220"/>
      <c r="C503" s="221"/>
      <c r="D503" s="222"/>
    </row>
    <row r="504" spans="1:4" x14ac:dyDescent="0.25">
      <c r="A504" s="219"/>
      <c r="B504" s="220"/>
      <c r="C504" s="221"/>
      <c r="D504" s="222"/>
    </row>
    <row r="505" spans="1:4" x14ac:dyDescent="0.25">
      <c r="A505" s="219"/>
      <c r="B505" s="220"/>
      <c r="C505" s="221"/>
      <c r="D505" s="222"/>
    </row>
    <row r="506" spans="1:4" x14ac:dyDescent="0.25">
      <c r="A506" s="219"/>
      <c r="B506" s="220"/>
      <c r="C506" s="221"/>
      <c r="D506" s="222"/>
    </row>
    <row r="507" spans="1:4" x14ac:dyDescent="0.25">
      <c r="A507" s="219"/>
      <c r="B507" s="220"/>
      <c r="C507" s="221"/>
      <c r="D507" s="222"/>
    </row>
    <row r="508" spans="1:4" x14ac:dyDescent="0.25">
      <c r="A508" s="219"/>
      <c r="B508" s="220"/>
      <c r="C508" s="221"/>
      <c r="D508" s="222"/>
    </row>
    <row r="509" spans="1:4" x14ac:dyDescent="0.25">
      <c r="A509" s="219"/>
      <c r="B509" s="220"/>
      <c r="C509" s="221"/>
      <c r="D509" s="222"/>
    </row>
    <row r="510" spans="1:4" x14ac:dyDescent="0.25">
      <c r="A510" s="219"/>
      <c r="B510" s="220"/>
      <c r="C510" s="221"/>
      <c r="D510" s="222"/>
    </row>
    <row r="511" spans="1:4" x14ac:dyDescent="0.25">
      <c r="A511" s="219"/>
      <c r="B511" s="220"/>
      <c r="C511" s="221"/>
      <c r="D511" s="222"/>
    </row>
    <row r="512" spans="1:4" x14ac:dyDescent="0.25">
      <c r="A512" s="219"/>
      <c r="B512" s="220"/>
      <c r="C512" s="221"/>
      <c r="D512" s="222"/>
    </row>
    <row r="513" spans="1:4" x14ac:dyDescent="0.25">
      <c r="A513" s="219"/>
      <c r="B513" s="220"/>
      <c r="C513" s="221"/>
      <c r="D513" s="222"/>
    </row>
    <row r="514" spans="1:4" x14ac:dyDescent="0.25">
      <c r="A514" s="219"/>
      <c r="B514" s="220"/>
      <c r="C514" s="221"/>
      <c r="D514" s="222"/>
    </row>
    <row r="515" spans="1:4" x14ac:dyDescent="0.25">
      <c r="A515" s="219"/>
      <c r="B515" s="220"/>
      <c r="C515" s="221"/>
      <c r="D515" s="222"/>
    </row>
    <row r="516" spans="1:4" x14ac:dyDescent="0.25">
      <c r="A516" s="219"/>
      <c r="B516" s="220"/>
      <c r="C516" s="221"/>
      <c r="D516" s="222"/>
    </row>
    <row r="517" spans="1:4" x14ac:dyDescent="0.25">
      <c r="A517" s="219"/>
      <c r="B517" s="220"/>
      <c r="C517" s="221"/>
      <c r="D517" s="222"/>
    </row>
    <row r="518" spans="1:4" x14ac:dyDescent="0.25">
      <c r="A518" s="219"/>
      <c r="B518" s="220"/>
      <c r="C518" s="221"/>
      <c r="D518" s="222"/>
    </row>
    <row r="519" spans="1:4" x14ac:dyDescent="0.25">
      <c r="A519" s="219"/>
      <c r="B519" s="220"/>
      <c r="C519" s="221"/>
      <c r="D519" s="222"/>
    </row>
    <row r="520" spans="1:4" x14ac:dyDescent="0.25">
      <c r="A520" s="219"/>
      <c r="B520" s="220"/>
      <c r="C520" s="221"/>
      <c r="D520" s="222"/>
    </row>
    <row r="521" spans="1:4" x14ac:dyDescent="0.25">
      <c r="A521" s="219"/>
      <c r="B521" s="220"/>
      <c r="C521" s="221"/>
      <c r="D521" s="222"/>
    </row>
    <row r="522" spans="1:4" x14ac:dyDescent="0.25">
      <c r="A522" s="219"/>
      <c r="B522" s="220"/>
      <c r="C522" s="221"/>
      <c r="D522" s="222"/>
    </row>
    <row r="523" spans="1:4" x14ac:dyDescent="0.25">
      <c r="A523" s="219"/>
      <c r="B523" s="220"/>
      <c r="C523" s="221"/>
      <c r="D523" s="222"/>
    </row>
    <row r="524" spans="1:4" x14ac:dyDescent="0.25">
      <c r="A524" s="219"/>
      <c r="B524" s="220"/>
      <c r="C524" s="221"/>
      <c r="D524" s="222"/>
    </row>
    <row r="525" spans="1:4" x14ac:dyDescent="0.25">
      <c r="A525" s="219"/>
      <c r="B525" s="220"/>
      <c r="C525" s="221"/>
      <c r="D525" s="222"/>
    </row>
    <row r="526" spans="1:4" x14ac:dyDescent="0.25">
      <c r="A526" s="219"/>
      <c r="B526" s="220"/>
      <c r="C526" s="221"/>
      <c r="D526" s="222"/>
    </row>
    <row r="527" spans="1:4" x14ac:dyDescent="0.25">
      <c r="A527" s="219"/>
      <c r="B527" s="220"/>
      <c r="C527" s="221"/>
      <c r="D527" s="222"/>
    </row>
    <row r="528" spans="1:4" x14ac:dyDescent="0.25">
      <c r="A528" s="219"/>
      <c r="B528" s="220"/>
      <c r="C528" s="221"/>
      <c r="D528" s="222"/>
    </row>
    <row r="529" spans="1:4" x14ac:dyDescent="0.25">
      <c r="A529" s="219"/>
      <c r="B529" s="220"/>
      <c r="C529" s="221"/>
      <c r="D529" s="222"/>
    </row>
    <row r="530" spans="1:4" x14ac:dyDescent="0.25">
      <c r="A530" s="219"/>
      <c r="B530" s="220"/>
      <c r="C530" s="221"/>
      <c r="D530" s="222"/>
    </row>
    <row r="531" spans="1:4" x14ac:dyDescent="0.25">
      <c r="A531" s="219"/>
      <c r="B531" s="220"/>
      <c r="C531" s="221"/>
      <c r="D531" s="222"/>
    </row>
    <row r="532" spans="1:4" x14ac:dyDescent="0.25">
      <c r="A532" s="219"/>
      <c r="B532" s="220"/>
      <c r="C532" s="221"/>
      <c r="D532" s="222"/>
    </row>
    <row r="533" spans="1:4" x14ac:dyDescent="0.25">
      <c r="A533" s="219"/>
      <c r="B533" s="220"/>
      <c r="C533" s="221"/>
      <c r="D533" s="222"/>
    </row>
    <row r="534" spans="1:4" x14ac:dyDescent="0.25">
      <c r="A534" s="219"/>
      <c r="B534" s="220"/>
      <c r="C534" s="221"/>
      <c r="D534" s="222"/>
    </row>
    <row r="535" spans="1:4" x14ac:dyDescent="0.25">
      <c r="A535" s="219"/>
      <c r="B535" s="220"/>
      <c r="C535" s="221"/>
      <c r="D535" s="222"/>
    </row>
    <row r="536" spans="1:4" x14ac:dyDescent="0.25">
      <c r="A536" s="219"/>
      <c r="B536" s="220"/>
      <c r="C536" s="221"/>
      <c r="D536" s="222"/>
    </row>
    <row r="537" spans="1:4" x14ac:dyDescent="0.25">
      <c r="A537" s="219"/>
      <c r="B537" s="220"/>
      <c r="C537" s="221"/>
      <c r="D537" s="222"/>
    </row>
    <row r="538" spans="1:4" x14ac:dyDescent="0.25">
      <c r="A538" s="219"/>
      <c r="B538" s="220"/>
      <c r="C538" s="221"/>
      <c r="D538" s="222"/>
    </row>
    <row r="539" spans="1:4" x14ac:dyDescent="0.25">
      <c r="A539" s="219"/>
      <c r="B539" s="220"/>
      <c r="C539" s="221"/>
      <c r="D539" s="222"/>
    </row>
    <row r="540" spans="1:4" x14ac:dyDescent="0.25">
      <c r="A540" s="219"/>
      <c r="B540" s="220"/>
      <c r="C540" s="221"/>
      <c r="D540" s="222"/>
    </row>
    <row r="541" spans="1:4" x14ac:dyDescent="0.25">
      <c r="A541" s="219"/>
      <c r="B541" s="220"/>
      <c r="C541" s="221"/>
      <c r="D541" s="222"/>
    </row>
    <row r="542" spans="1:4" x14ac:dyDescent="0.25">
      <c r="A542" s="219"/>
      <c r="B542" s="220"/>
      <c r="C542" s="221"/>
      <c r="D542" s="222"/>
    </row>
    <row r="543" spans="1:4" x14ac:dyDescent="0.25">
      <c r="A543" s="219"/>
      <c r="B543" s="220"/>
      <c r="C543" s="221"/>
      <c r="D543" s="222"/>
    </row>
    <row r="544" spans="1:4" x14ac:dyDescent="0.25">
      <c r="A544" s="219"/>
      <c r="B544" s="220"/>
      <c r="C544" s="221"/>
      <c r="D544" s="222"/>
    </row>
    <row r="545" spans="1:4" x14ac:dyDescent="0.25">
      <c r="A545" s="219"/>
      <c r="B545" s="220"/>
      <c r="C545" s="221"/>
      <c r="D545" s="222"/>
    </row>
    <row r="546" spans="1:4" x14ac:dyDescent="0.25">
      <c r="A546" s="219"/>
      <c r="B546" s="220"/>
      <c r="C546" s="221"/>
      <c r="D546" s="222"/>
    </row>
    <row r="547" spans="1:4" x14ac:dyDescent="0.25">
      <c r="A547" s="219"/>
      <c r="B547" s="220"/>
      <c r="C547" s="221"/>
      <c r="D547" s="222"/>
    </row>
    <row r="548" spans="1:4" x14ac:dyDescent="0.25">
      <c r="A548" s="219"/>
      <c r="B548" s="220"/>
      <c r="C548" s="221"/>
      <c r="D548" s="222"/>
    </row>
    <row r="549" spans="1:4" x14ac:dyDescent="0.25">
      <c r="A549" s="219"/>
      <c r="B549" s="220"/>
      <c r="C549" s="221"/>
      <c r="D549" s="222"/>
    </row>
    <row r="550" spans="1:4" x14ac:dyDescent="0.25">
      <c r="A550" s="219"/>
      <c r="B550" s="220"/>
      <c r="C550" s="221"/>
      <c r="D550" s="222"/>
    </row>
    <row r="551" spans="1:4" x14ac:dyDescent="0.25">
      <c r="A551" s="219"/>
      <c r="B551" s="220"/>
      <c r="C551" s="221"/>
      <c r="D551" s="222"/>
    </row>
    <row r="552" spans="1:4" x14ac:dyDescent="0.25">
      <c r="A552" s="219"/>
      <c r="B552" s="220"/>
      <c r="C552" s="221"/>
      <c r="D552" s="222"/>
    </row>
    <row r="553" spans="1:4" x14ac:dyDescent="0.25">
      <c r="A553" s="219"/>
      <c r="B553" s="220"/>
      <c r="C553" s="221"/>
      <c r="D553" s="222"/>
    </row>
    <row r="554" spans="1:4" x14ac:dyDescent="0.25">
      <c r="A554" s="219"/>
      <c r="B554" s="220"/>
      <c r="C554" s="221"/>
      <c r="D554" s="222"/>
    </row>
    <row r="555" spans="1:4" x14ac:dyDescent="0.25">
      <c r="A555" s="219"/>
      <c r="B555" s="220"/>
      <c r="C555" s="221"/>
      <c r="D555" s="222"/>
    </row>
    <row r="556" spans="1:4" x14ac:dyDescent="0.25">
      <c r="A556" s="219"/>
      <c r="B556" s="220"/>
      <c r="C556" s="221"/>
      <c r="D556" s="222"/>
    </row>
    <row r="557" spans="1:4" x14ac:dyDescent="0.25">
      <c r="A557" s="219"/>
      <c r="B557" s="220"/>
      <c r="C557" s="221"/>
      <c r="D557" s="222"/>
    </row>
    <row r="558" spans="1:4" x14ac:dyDescent="0.25">
      <c r="A558" s="219"/>
      <c r="B558" s="220"/>
      <c r="C558" s="221"/>
      <c r="D558" s="222"/>
    </row>
    <row r="559" spans="1:4" x14ac:dyDescent="0.25">
      <c r="A559" s="219"/>
      <c r="B559" s="220"/>
      <c r="C559" s="221"/>
      <c r="D559" s="222"/>
    </row>
    <row r="560" spans="1:4" x14ac:dyDescent="0.25">
      <c r="A560" s="219"/>
      <c r="B560" s="220"/>
      <c r="C560" s="221"/>
      <c r="D560" s="222"/>
    </row>
    <row r="561" spans="1:4" x14ac:dyDescent="0.25">
      <c r="A561" s="219"/>
      <c r="B561" s="220"/>
      <c r="C561" s="221"/>
      <c r="D561" s="222"/>
    </row>
    <row r="562" spans="1:4" x14ac:dyDescent="0.25">
      <c r="A562" s="219"/>
      <c r="B562" s="220"/>
      <c r="C562" s="221"/>
      <c r="D562" s="222"/>
    </row>
    <row r="563" spans="1:4" x14ac:dyDescent="0.25">
      <c r="A563" s="219"/>
      <c r="B563" s="220"/>
      <c r="C563" s="221"/>
      <c r="D563" s="222"/>
    </row>
    <row r="564" spans="1:4" x14ac:dyDescent="0.25">
      <c r="A564" s="219"/>
      <c r="B564" s="220"/>
      <c r="C564" s="221"/>
      <c r="D564" s="222"/>
    </row>
    <row r="565" spans="1:4" x14ac:dyDescent="0.25">
      <c r="A565" s="219"/>
      <c r="B565" s="220"/>
      <c r="C565" s="221"/>
      <c r="D565" s="222"/>
    </row>
    <row r="566" spans="1:4" x14ac:dyDescent="0.25">
      <c r="A566" s="219"/>
      <c r="B566" s="220"/>
      <c r="C566" s="221"/>
      <c r="D566" s="222"/>
    </row>
    <row r="567" spans="1:4" x14ac:dyDescent="0.25">
      <c r="A567" s="219"/>
      <c r="B567" s="220"/>
      <c r="C567" s="221"/>
      <c r="D567" s="222"/>
    </row>
    <row r="568" spans="1:4" x14ac:dyDescent="0.25">
      <c r="A568" s="219"/>
      <c r="B568" s="220"/>
      <c r="C568" s="221"/>
      <c r="D568" s="222"/>
    </row>
    <row r="569" spans="1:4" x14ac:dyDescent="0.25">
      <c r="A569" s="219"/>
      <c r="B569" s="220"/>
      <c r="C569" s="221"/>
      <c r="D569" s="222"/>
    </row>
    <row r="570" spans="1:4" x14ac:dyDescent="0.25">
      <c r="A570" s="219"/>
      <c r="B570" s="220"/>
      <c r="C570" s="221"/>
      <c r="D570" s="222"/>
    </row>
    <row r="571" spans="1:4" x14ac:dyDescent="0.25">
      <c r="A571" s="219"/>
      <c r="B571" s="220"/>
      <c r="C571" s="221"/>
      <c r="D571" s="222"/>
    </row>
    <row r="572" spans="1:4" x14ac:dyDescent="0.25">
      <c r="A572" s="219"/>
      <c r="B572" s="220"/>
      <c r="C572" s="221"/>
      <c r="D572" s="222"/>
    </row>
    <row r="573" spans="1:4" x14ac:dyDescent="0.25">
      <c r="A573" s="219"/>
      <c r="B573" s="220"/>
      <c r="C573" s="221"/>
      <c r="D573" s="222"/>
    </row>
    <row r="574" spans="1:4" x14ac:dyDescent="0.25">
      <c r="A574" s="219"/>
      <c r="B574" s="220"/>
      <c r="C574" s="221"/>
      <c r="D574" s="222"/>
    </row>
    <row r="575" spans="1:4" x14ac:dyDescent="0.25">
      <c r="A575" s="219"/>
      <c r="B575" s="220"/>
      <c r="C575" s="221"/>
      <c r="D575" s="222"/>
    </row>
    <row r="576" spans="1:4" x14ac:dyDescent="0.25">
      <c r="A576" s="219"/>
      <c r="B576" s="220"/>
      <c r="C576" s="221"/>
      <c r="D576" s="222"/>
    </row>
    <row r="577" spans="1:4" x14ac:dyDescent="0.25">
      <c r="A577" s="219"/>
      <c r="B577" s="220"/>
      <c r="C577" s="221"/>
      <c r="D577" s="222"/>
    </row>
    <row r="578" spans="1:4" x14ac:dyDescent="0.25">
      <c r="A578" s="219"/>
      <c r="B578" s="220"/>
      <c r="C578" s="221"/>
      <c r="D578" s="222"/>
    </row>
    <row r="579" spans="1:4" x14ac:dyDescent="0.25">
      <c r="A579" s="219"/>
      <c r="B579" s="220"/>
      <c r="C579" s="221"/>
      <c r="D579" s="222"/>
    </row>
    <row r="580" spans="1:4" x14ac:dyDescent="0.25">
      <c r="A580" s="219"/>
      <c r="B580" s="220"/>
      <c r="C580" s="221"/>
      <c r="D580" s="222"/>
    </row>
    <row r="581" spans="1:4" x14ac:dyDescent="0.25">
      <c r="A581" s="219"/>
      <c r="B581" s="220"/>
      <c r="C581" s="221"/>
      <c r="D581" s="222"/>
    </row>
    <row r="582" spans="1:4" x14ac:dyDescent="0.25">
      <c r="A582" s="219"/>
      <c r="B582" s="220"/>
      <c r="C582" s="221"/>
      <c r="D582" s="222"/>
    </row>
    <row r="583" spans="1:4" x14ac:dyDescent="0.25">
      <c r="A583" s="219"/>
      <c r="B583" s="220"/>
      <c r="C583" s="221"/>
      <c r="D583" s="222"/>
    </row>
    <row r="584" spans="1:4" x14ac:dyDescent="0.25">
      <c r="A584" s="219"/>
      <c r="B584" s="220"/>
      <c r="C584" s="221"/>
      <c r="D584" s="222"/>
    </row>
    <row r="585" spans="1:4" x14ac:dyDescent="0.25">
      <c r="A585" s="219"/>
      <c r="B585" s="220"/>
      <c r="C585" s="221"/>
      <c r="D585" s="222"/>
    </row>
    <row r="586" spans="1:4" x14ac:dyDescent="0.25">
      <c r="A586" s="219"/>
      <c r="B586" s="220"/>
      <c r="C586" s="221"/>
      <c r="D586" s="222"/>
    </row>
    <row r="587" spans="1:4" x14ac:dyDescent="0.25">
      <c r="A587" s="219"/>
      <c r="B587" s="220"/>
      <c r="C587" s="221"/>
      <c r="D587" s="222"/>
    </row>
    <row r="588" spans="1:4" x14ac:dyDescent="0.25">
      <c r="A588" s="219"/>
      <c r="B588" s="220"/>
      <c r="C588" s="221"/>
      <c r="D588" s="222"/>
    </row>
    <row r="589" spans="1:4" x14ac:dyDescent="0.25">
      <c r="A589" s="219"/>
      <c r="B589" s="220"/>
      <c r="C589" s="221"/>
      <c r="D589" s="222"/>
    </row>
    <row r="590" spans="1:4" x14ac:dyDescent="0.25">
      <c r="A590" s="219"/>
      <c r="B590" s="220"/>
      <c r="C590" s="221"/>
      <c r="D590" s="222"/>
    </row>
    <row r="591" spans="1:4" x14ac:dyDescent="0.25">
      <c r="A591" s="219"/>
      <c r="B591" s="220"/>
      <c r="C591" s="221"/>
      <c r="D591" s="222"/>
    </row>
    <row r="592" spans="1:4" x14ac:dyDescent="0.25">
      <c r="A592" s="219"/>
      <c r="B592" s="220"/>
      <c r="C592" s="221"/>
      <c r="D592" s="222"/>
    </row>
    <row r="593" spans="1:4" x14ac:dyDescent="0.25">
      <c r="A593" s="219"/>
      <c r="B593" s="220"/>
      <c r="C593" s="221"/>
      <c r="D593" s="222"/>
    </row>
    <row r="594" spans="1:4" x14ac:dyDescent="0.25">
      <c r="A594" s="219"/>
      <c r="B594" s="220"/>
      <c r="C594" s="221"/>
      <c r="D594" s="222"/>
    </row>
    <row r="595" spans="1:4" x14ac:dyDescent="0.25">
      <c r="A595" s="219"/>
      <c r="B595" s="220"/>
      <c r="C595" s="221"/>
      <c r="D595" s="222"/>
    </row>
    <row r="596" spans="1:4" x14ac:dyDescent="0.25">
      <c r="A596" s="219"/>
      <c r="B596" s="220"/>
      <c r="C596" s="221"/>
      <c r="D596" s="222"/>
    </row>
    <row r="597" spans="1:4" x14ac:dyDescent="0.25">
      <c r="A597" s="219"/>
      <c r="B597" s="220"/>
      <c r="C597" s="221"/>
      <c r="D597" s="222"/>
    </row>
    <row r="598" spans="1:4" x14ac:dyDescent="0.25">
      <c r="A598" s="219"/>
      <c r="B598" s="220"/>
      <c r="C598" s="221"/>
      <c r="D598" s="222"/>
    </row>
    <row r="599" spans="1:4" x14ac:dyDescent="0.25">
      <c r="A599" s="219"/>
      <c r="B599" s="220"/>
      <c r="C599" s="221"/>
      <c r="D599" s="222"/>
    </row>
    <row r="600" spans="1:4" x14ac:dyDescent="0.25">
      <c r="A600" s="219"/>
      <c r="B600" s="220"/>
      <c r="C600" s="221"/>
      <c r="D600" s="222"/>
    </row>
    <row r="601" spans="1:4" x14ac:dyDescent="0.25">
      <c r="A601" s="219"/>
      <c r="B601" s="220"/>
      <c r="C601" s="221"/>
      <c r="D601" s="222"/>
    </row>
    <row r="602" spans="1:4" x14ac:dyDescent="0.25">
      <c r="A602" s="219"/>
      <c r="B602" s="220"/>
      <c r="C602" s="221"/>
      <c r="D602" s="222"/>
    </row>
    <row r="603" spans="1:4" x14ac:dyDescent="0.25">
      <c r="A603" s="219"/>
      <c r="B603" s="220"/>
      <c r="C603" s="221"/>
      <c r="D603" s="222"/>
    </row>
    <row r="604" spans="1:4" x14ac:dyDescent="0.25">
      <c r="A604" s="219"/>
      <c r="B604" s="220"/>
      <c r="C604" s="221"/>
      <c r="D604" s="222"/>
    </row>
    <row r="605" spans="1:4" x14ac:dyDescent="0.25">
      <c r="A605" s="219"/>
      <c r="B605" s="220"/>
      <c r="C605" s="221"/>
      <c r="D605" s="222"/>
    </row>
    <row r="606" spans="1:4" x14ac:dyDescent="0.25">
      <c r="A606" s="219"/>
      <c r="B606" s="220"/>
      <c r="C606" s="221"/>
      <c r="D606" s="222"/>
    </row>
    <row r="607" spans="1:4" x14ac:dyDescent="0.25">
      <c r="A607" s="219"/>
      <c r="B607" s="220"/>
      <c r="C607" s="221"/>
      <c r="D607" s="222"/>
    </row>
    <row r="608" spans="1:4" x14ac:dyDescent="0.25">
      <c r="A608" s="219"/>
      <c r="B608" s="220"/>
      <c r="C608" s="221"/>
      <c r="D608" s="222"/>
    </row>
    <row r="609" spans="1:4" x14ac:dyDescent="0.25">
      <c r="A609" s="219"/>
      <c r="B609" s="220"/>
      <c r="C609" s="221"/>
      <c r="D609" s="222"/>
    </row>
    <row r="610" spans="1:4" x14ac:dyDescent="0.25">
      <c r="A610" s="219"/>
      <c r="B610" s="220"/>
      <c r="C610" s="221"/>
      <c r="D610" s="222"/>
    </row>
    <row r="611" spans="1:4" x14ac:dyDescent="0.25">
      <c r="A611" s="219"/>
      <c r="B611" s="220"/>
      <c r="C611" s="221"/>
      <c r="D611" s="222"/>
    </row>
    <row r="612" spans="1:4" x14ac:dyDescent="0.25">
      <c r="A612" s="219"/>
      <c r="B612" s="220"/>
      <c r="C612" s="221"/>
      <c r="D612" s="222"/>
    </row>
    <row r="613" spans="1:4" x14ac:dyDescent="0.25">
      <c r="A613" s="219"/>
      <c r="B613" s="220"/>
      <c r="C613" s="221"/>
      <c r="D613" s="222"/>
    </row>
    <row r="614" spans="1:4" x14ac:dyDescent="0.25">
      <c r="A614" s="219"/>
      <c r="B614" s="220"/>
      <c r="C614" s="221"/>
      <c r="D614" s="222"/>
    </row>
    <row r="615" spans="1:4" x14ac:dyDescent="0.25">
      <c r="A615" s="219"/>
      <c r="B615" s="220"/>
      <c r="C615" s="221"/>
      <c r="D615" s="222"/>
    </row>
    <row r="616" spans="1:4" x14ac:dyDescent="0.25">
      <c r="A616" s="219"/>
      <c r="B616" s="220"/>
      <c r="C616" s="221"/>
      <c r="D616" s="222"/>
    </row>
    <row r="617" spans="1:4" x14ac:dyDescent="0.25">
      <c r="A617" s="219"/>
      <c r="B617" s="220"/>
      <c r="C617" s="221"/>
      <c r="D617" s="222"/>
    </row>
    <row r="618" spans="1:4" x14ac:dyDescent="0.25">
      <c r="A618" s="219"/>
      <c r="B618" s="220"/>
      <c r="C618" s="221"/>
      <c r="D618" s="222"/>
    </row>
    <row r="619" spans="1:4" x14ac:dyDescent="0.25">
      <c r="A619" s="219"/>
      <c r="B619" s="220"/>
      <c r="C619" s="221"/>
      <c r="D619" s="222"/>
    </row>
    <row r="620" spans="1:4" x14ac:dyDescent="0.25">
      <c r="A620" s="219"/>
      <c r="B620" s="220"/>
      <c r="C620" s="221"/>
      <c r="D620" s="222"/>
    </row>
    <row r="621" spans="1:4" x14ac:dyDescent="0.25">
      <c r="A621" s="219"/>
      <c r="B621" s="220"/>
      <c r="C621" s="221"/>
      <c r="D621" s="222"/>
    </row>
    <row r="622" spans="1:4" x14ac:dyDescent="0.25">
      <c r="A622" s="219"/>
      <c r="B622" s="220"/>
      <c r="C622" s="221"/>
      <c r="D622" s="222"/>
    </row>
    <row r="623" spans="1:4" x14ac:dyDescent="0.25">
      <c r="A623" s="219"/>
      <c r="B623" s="220"/>
      <c r="C623" s="221"/>
      <c r="D623" s="222"/>
    </row>
    <row r="624" spans="1:4" x14ac:dyDescent="0.25">
      <c r="A624" s="219"/>
      <c r="B624" s="220"/>
      <c r="C624" s="221"/>
      <c r="D624" s="222"/>
    </row>
    <row r="625" spans="1:4" x14ac:dyDescent="0.25">
      <c r="A625" s="219"/>
      <c r="B625" s="220"/>
      <c r="C625" s="221"/>
      <c r="D625" s="222"/>
    </row>
    <row r="626" spans="1:4" x14ac:dyDescent="0.25">
      <c r="A626" s="219"/>
      <c r="B626" s="220"/>
      <c r="C626" s="221"/>
      <c r="D626" s="222"/>
    </row>
    <row r="627" spans="1:4" x14ac:dyDescent="0.25">
      <c r="A627" s="219"/>
      <c r="B627" s="220"/>
      <c r="C627" s="221"/>
      <c r="D627" s="222"/>
    </row>
    <row r="628" spans="1:4" x14ac:dyDescent="0.25">
      <c r="A628" s="219"/>
      <c r="B628" s="220"/>
      <c r="C628" s="221"/>
      <c r="D628" s="222"/>
    </row>
    <row r="629" spans="1:4" x14ac:dyDescent="0.25">
      <c r="A629" s="219"/>
      <c r="B629" s="220"/>
      <c r="C629" s="221"/>
      <c r="D629" s="222"/>
    </row>
    <row r="630" spans="1:4" x14ac:dyDescent="0.25">
      <c r="A630" s="219"/>
      <c r="B630" s="220"/>
      <c r="C630" s="221"/>
      <c r="D630" s="222"/>
    </row>
    <row r="631" spans="1:4" x14ac:dyDescent="0.25">
      <c r="A631" s="219"/>
      <c r="B631" s="220"/>
      <c r="C631" s="221"/>
      <c r="D631" s="222"/>
    </row>
    <row r="632" spans="1:4" x14ac:dyDescent="0.25">
      <c r="A632" s="219"/>
      <c r="B632" s="220"/>
      <c r="C632" s="221"/>
      <c r="D632" s="222"/>
    </row>
    <row r="633" spans="1:4" x14ac:dyDescent="0.25">
      <c r="A633" s="219"/>
      <c r="B633" s="220"/>
      <c r="C633" s="221"/>
      <c r="D633" s="222"/>
    </row>
    <row r="634" spans="1:4" x14ac:dyDescent="0.25">
      <c r="A634" s="219"/>
      <c r="B634" s="220"/>
      <c r="C634" s="221"/>
      <c r="D634" s="222"/>
    </row>
    <row r="635" spans="1:4" x14ac:dyDescent="0.25">
      <c r="A635" s="219"/>
      <c r="B635" s="220"/>
      <c r="C635" s="221"/>
      <c r="D635" s="222"/>
    </row>
    <row r="636" spans="1:4" x14ac:dyDescent="0.25">
      <c r="A636" s="219"/>
      <c r="B636" s="220"/>
      <c r="C636" s="221"/>
      <c r="D636" s="222"/>
    </row>
    <row r="637" spans="1:4" x14ac:dyDescent="0.25">
      <c r="A637" s="219"/>
      <c r="B637" s="220"/>
      <c r="C637" s="221"/>
      <c r="D637" s="222"/>
    </row>
    <row r="638" spans="1:4" x14ac:dyDescent="0.25">
      <c r="A638" s="219"/>
      <c r="B638" s="220"/>
      <c r="C638" s="221"/>
      <c r="D638" s="222"/>
    </row>
    <row r="639" spans="1:4" x14ac:dyDescent="0.25">
      <c r="A639" s="219"/>
      <c r="B639" s="220"/>
      <c r="C639" s="221"/>
      <c r="D639" s="222"/>
    </row>
    <row r="640" spans="1:4" x14ac:dyDescent="0.25">
      <c r="A640" s="219"/>
      <c r="B640" s="220"/>
      <c r="C640" s="221"/>
      <c r="D640" s="222"/>
    </row>
    <row r="641" spans="1:4" x14ac:dyDescent="0.25">
      <c r="A641" s="219"/>
      <c r="B641" s="220"/>
      <c r="C641" s="221"/>
      <c r="D641" s="222"/>
    </row>
    <row r="642" spans="1:4" x14ac:dyDescent="0.25">
      <c r="A642" s="219"/>
      <c r="B642" s="220"/>
      <c r="C642" s="221"/>
      <c r="D642" s="222"/>
    </row>
    <row r="643" spans="1:4" x14ac:dyDescent="0.25">
      <c r="A643" s="219"/>
      <c r="B643" s="220"/>
      <c r="C643" s="221"/>
      <c r="D643" s="222"/>
    </row>
    <row r="644" spans="1:4" x14ac:dyDescent="0.25">
      <c r="A644" s="219"/>
      <c r="B644" s="220"/>
      <c r="C644" s="221"/>
      <c r="D644" s="222"/>
    </row>
    <row r="645" spans="1:4" x14ac:dyDescent="0.25">
      <c r="A645" s="219"/>
      <c r="B645" s="220"/>
      <c r="C645" s="221"/>
      <c r="D645" s="222"/>
    </row>
    <row r="646" spans="1:4" x14ac:dyDescent="0.25">
      <c r="A646" s="219"/>
      <c r="B646" s="220"/>
      <c r="C646" s="221"/>
      <c r="D646" s="222"/>
    </row>
    <row r="647" spans="1:4" x14ac:dyDescent="0.25">
      <c r="A647" s="219"/>
      <c r="B647" s="220"/>
      <c r="C647" s="221"/>
      <c r="D647" s="222"/>
    </row>
    <row r="648" spans="1:4" x14ac:dyDescent="0.25">
      <c r="A648" s="219"/>
      <c r="B648" s="220"/>
      <c r="C648" s="221"/>
      <c r="D648" s="222"/>
    </row>
    <row r="649" spans="1:4" x14ac:dyDescent="0.25">
      <c r="A649" s="219"/>
      <c r="B649" s="220"/>
      <c r="C649" s="221"/>
      <c r="D649" s="222"/>
    </row>
    <row r="650" spans="1:4" x14ac:dyDescent="0.25">
      <c r="A650" s="219"/>
      <c r="B650" s="220"/>
      <c r="C650" s="221"/>
      <c r="D650" s="222"/>
    </row>
    <row r="651" spans="1:4" x14ac:dyDescent="0.25">
      <c r="A651" s="219"/>
      <c r="B651" s="220"/>
      <c r="C651" s="221"/>
      <c r="D651" s="222"/>
    </row>
    <row r="652" spans="1:4" x14ac:dyDescent="0.25">
      <c r="A652" s="219"/>
      <c r="B652" s="220"/>
      <c r="C652" s="221"/>
      <c r="D652" s="222"/>
    </row>
    <row r="653" spans="1:4" x14ac:dyDescent="0.25">
      <c r="A653" s="219"/>
      <c r="B653" s="220"/>
      <c r="C653" s="221"/>
      <c r="D653" s="222"/>
    </row>
    <row r="654" spans="1:4" x14ac:dyDescent="0.25">
      <c r="A654" s="219"/>
      <c r="B654" s="220"/>
      <c r="C654" s="221"/>
      <c r="D654" s="222"/>
    </row>
    <row r="655" spans="1:4" x14ac:dyDescent="0.25">
      <c r="A655" s="219"/>
      <c r="B655" s="220"/>
      <c r="C655" s="221"/>
      <c r="D655" s="222"/>
    </row>
    <row r="656" spans="1:4" x14ac:dyDescent="0.25">
      <c r="A656" s="219"/>
      <c r="B656" s="220"/>
      <c r="C656" s="221"/>
      <c r="D656" s="222"/>
    </row>
    <row r="657" spans="1:4" x14ac:dyDescent="0.25">
      <c r="A657" s="219"/>
      <c r="B657" s="220"/>
      <c r="C657" s="221"/>
      <c r="D657" s="222"/>
    </row>
    <row r="658" spans="1:4" x14ac:dyDescent="0.25">
      <c r="A658" s="219"/>
      <c r="B658" s="220"/>
      <c r="C658" s="221"/>
      <c r="D658" s="222"/>
    </row>
    <row r="659" spans="1:4" x14ac:dyDescent="0.25">
      <c r="A659" s="219"/>
      <c r="B659" s="220"/>
      <c r="C659" s="221"/>
      <c r="D659" s="222"/>
    </row>
    <row r="660" spans="1:4" x14ac:dyDescent="0.25">
      <c r="A660" s="219"/>
      <c r="B660" s="220"/>
      <c r="C660" s="221"/>
      <c r="D660" s="222"/>
    </row>
    <row r="661" spans="1:4" x14ac:dyDescent="0.25">
      <c r="A661" s="219"/>
      <c r="B661" s="220"/>
      <c r="C661" s="221"/>
      <c r="D661" s="222"/>
    </row>
    <row r="662" spans="1:4" x14ac:dyDescent="0.25">
      <c r="A662" s="219"/>
      <c r="B662" s="220"/>
      <c r="C662" s="221"/>
      <c r="D662" s="222"/>
    </row>
    <row r="663" spans="1:4" x14ac:dyDescent="0.25">
      <c r="A663" s="219"/>
      <c r="B663" s="220"/>
      <c r="C663" s="221"/>
      <c r="D663" s="222"/>
    </row>
    <row r="664" spans="1:4" x14ac:dyDescent="0.25">
      <c r="A664" s="219"/>
      <c r="B664" s="220"/>
      <c r="C664" s="221"/>
      <c r="D664" s="222"/>
    </row>
    <row r="665" spans="1:4" x14ac:dyDescent="0.25">
      <c r="A665" s="219"/>
      <c r="B665" s="220"/>
      <c r="C665" s="221"/>
      <c r="D665" s="222"/>
    </row>
    <row r="666" spans="1:4" x14ac:dyDescent="0.25">
      <c r="A666" s="219"/>
      <c r="B666" s="220"/>
      <c r="C666" s="221"/>
      <c r="D666" s="222"/>
    </row>
    <row r="667" spans="1:4" x14ac:dyDescent="0.25">
      <c r="A667" s="219"/>
      <c r="B667" s="220"/>
      <c r="C667" s="221"/>
      <c r="D667" s="222"/>
    </row>
    <row r="668" spans="1:4" x14ac:dyDescent="0.25">
      <c r="A668" s="219"/>
      <c r="B668" s="220"/>
      <c r="C668" s="221"/>
      <c r="D668" s="222"/>
    </row>
    <row r="669" spans="1:4" x14ac:dyDescent="0.25">
      <c r="A669" s="219"/>
      <c r="B669" s="220"/>
      <c r="C669" s="221"/>
      <c r="D669" s="222"/>
    </row>
    <row r="670" spans="1:4" x14ac:dyDescent="0.25">
      <c r="A670" s="219"/>
      <c r="B670" s="220"/>
      <c r="C670" s="221"/>
      <c r="D670" s="222"/>
    </row>
    <row r="671" spans="1:4" x14ac:dyDescent="0.25">
      <c r="A671" s="219"/>
      <c r="B671" s="220"/>
      <c r="C671" s="221"/>
      <c r="D671" s="222"/>
    </row>
    <row r="672" spans="1:4" x14ac:dyDescent="0.25">
      <c r="A672" s="219"/>
      <c r="B672" s="220"/>
      <c r="C672" s="221"/>
      <c r="D672" s="222"/>
    </row>
    <row r="673" spans="1:4" x14ac:dyDescent="0.25">
      <c r="A673" s="219"/>
      <c r="B673" s="220"/>
      <c r="C673" s="221"/>
      <c r="D673" s="222"/>
    </row>
    <row r="674" spans="1:4" x14ac:dyDescent="0.25">
      <c r="A674" s="219"/>
      <c r="B674" s="220"/>
      <c r="C674" s="221"/>
      <c r="D674" s="222"/>
    </row>
    <row r="675" spans="1:4" x14ac:dyDescent="0.25">
      <c r="A675" s="219"/>
      <c r="B675" s="220"/>
      <c r="C675" s="221"/>
      <c r="D675" s="222"/>
    </row>
    <row r="676" spans="1:4" x14ac:dyDescent="0.25">
      <c r="A676" s="219"/>
      <c r="B676" s="220"/>
      <c r="C676" s="221"/>
      <c r="D676" s="222"/>
    </row>
    <row r="677" spans="1:4" x14ac:dyDescent="0.25">
      <c r="A677" s="219"/>
      <c r="B677" s="220"/>
      <c r="C677" s="221"/>
      <c r="D677" s="222"/>
    </row>
    <row r="678" spans="1:4" x14ac:dyDescent="0.25">
      <c r="A678" s="219"/>
      <c r="B678" s="220"/>
      <c r="C678" s="221"/>
      <c r="D678" s="222"/>
    </row>
    <row r="679" spans="1:4" x14ac:dyDescent="0.25">
      <c r="A679" s="219"/>
      <c r="B679" s="220"/>
      <c r="C679" s="221"/>
      <c r="D679" s="222"/>
    </row>
    <row r="680" spans="1:4" x14ac:dyDescent="0.25">
      <c r="A680" s="219"/>
      <c r="B680" s="220"/>
      <c r="C680" s="221"/>
      <c r="D680" s="222"/>
    </row>
    <row r="681" spans="1:4" x14ac:dyDescent="0.25">
      <c r="A681" s="219"/>
      <c r="B681" s="220"/>
      <c r="C681" s="221"/>
      <c r="D681" s="222"/>
    </row>
    <row r="682" spans="1:4" x14ac:dyDescent="0.25">
      <c r="A682" s="219"/>
      <c r="B682" s="220"/>
      <c r="C682" s="221"/>
      <c r="D682" s="222"/>
    </row>
    <row r="683" spans="1:4" x14ac:dyDescent="0.25">
      <c r="A683" s="219"/>
      <c r="B683" s="220"/>
      <c r="C683" s="221"/>
      <c r="D683" s="222"/>
    </row>
    <row r="684" spans="1:4" x14ac:dyDescent="0.25">
      <c r="A684" s="219"/>
      <c r="B684" s="220"/>
      <c r="C684" s="221"/>
      <c r="D684" s="222"/>
    </row>
    <row r="685" spans="1:4" x14ac:dyDescent="0.25">
      <c r="A685" s="219"/>
      <c r="B685" s="220"/>
      <c r="C685" s="221"/>
      <c r="D685" s="222"/>
    </row>
    <row r="686" spans="1:4" x14ac:dyDescent="0.25">
      <c r="A686" s="219"/>
      <c r="B686" s="220"/>
      <c r="C686" s="221"/>
      <c r="D686" s="222"/>
    </row>
    <row r="687" spans="1:4" x14ac:dyDescent="0.25">
      <c r="A687" s="219"/>
      <c r="B687" s="220"/>
      <c r="C687" s="221"/>
      <c r="D687" s="222"/>
    </row>
    <row r="688" spans="1:4" x14ac:dyDescent="0.25">
      <c r="A688" s="219"/>
      <c r="B688" s="220"/>
      <c r="C688" s="221"/>
      <c r="D688" s="222"/>
    </row>
    <row r="689" spans="1:4" x14ac:dyDescent="0.25">
      <c r="A689" s="219"/>
      <c r="B689" s="220"/>
      <c r="C689" s="221"/>
      <c r="D689" s="222"/>
    </row>
    <row r="690" spans="1:4" x14ac:dyDescent="0.25">
      <c r="A690" s="219"/>
      <c r="B690" s="220"/>
      <c r="C690" s="221"/>
      <c r="D690" s="222"/>
    </row>
    <row r="691" spans="1:4" x14ac:dyDescent="0.25">
      <c r="A691" s="219"/>
      <c r="B691" s="220"/>
      <c r="C691" s="221"/>
      <c r="D691" s="222"/>
    </row>
    <row r="692" spans="1:4" x14ac:dyDescent="0.25">
      <c r="A692" s="219"/>
      <c r="B692" s="220"/>
      <c r="C692" s="221"/>
      <c r="D692" s="222"/>
    </row>
    <row r="693" spans="1:4" x14ac:dyDescent="0.25">
      <c r="A693" s="219"/>
      <c r="B693" s="220"/>
      <c r="C693" s="221"/>
      <c r="D693" s="222"/>
    </row>
    <row r="694" spans="1:4" x14ac:dyDescent="0.25">
      <c r="A694" s="219"/>
      <c r="B694" s="220"/>
      <c r="C694" s="221"/>
      <c r="D694" s="222"/>
    </row>
    <row r="695" spans="1:4" x14ac:dyDescent="0.25">
      <c r="A695" s="219"/>
      <c r="B695" s="220"/>
      <c r="C695" s="221"/>
      <c r="D695" s="222"/>
    </row>
    <row r="696" spans="1:4" x14ac:dyDescent="0.25">
      <c r="A696" s="219"/>
      <c r="B696" s="220"/>
      <c r="C696" s="221"/>
      <c r="D696" s="222"/>
    </row>
    <row r="697" spans="1:4" x14ac:dyDescent="0.25">
      <c r="A697" s="219"/>
      <c r="B697" s="220"/>
      <c r="C697" s="221"/>
      <c r="D697" s="222"/>
    </row>
    <row r="698" spans="1:4" x14ac:dyDescent="0.25">
      <c r="A698" s="219"/>
      <c r="B698" s="220"/>
      <c r="C698" s="221"/>
      <c r="D698" s="222"/>
    </row>
    <row r="699" spans="1:4" x14ac:dyDescent="0.25">
      <c r="A699" s="219"/>
      <c r="B699" s="220"/>
      <c r="C699" s="221"/>
      <c r="D699" s="222"/>
    </row>
    <row r="700" spans="1:4" x14ac:dyDescent="0.25">
      <c r="A700" s="219"/>
      <c r="B700" s="220"/>
      <c r="C700" s="221"/>
      <c r="D700" s="222"/>
    </row>
    <row r="701" spans="1:4" x14ac:dyDescent="0.25">
      <c r="A701" s="219"/>
      <c r="B701" s="220"/>
      <c r="C701" s="221"/>
      <c r="D701" s="222"/>
    </row>
    <row r="702" spans="1:4" x14ac:dyDescent="0.25">
      <c r="A702" s="219"/>
      <c r="B702" s="220"/>
      <c r="C702" s="221"/>
      <c r="D702" s="222"/>
    </row>
    <row r="703" spans="1:4" x14ac:dyDescent="0.25">
      <c r="A703" s="219"/>
      <c r="B703" s="220"/>
      <c r="C703" s="221"/>
      <c r="D703" s="222"/>
    </row>
    <row r="704" spans="1:4" x14ac:dyDescent="0.25">
      <c r="A704" s="219"/>
      <c r="B704" s="220"/>
      <c r="C704" s="221"/>
      <c r="D704" s="222"/>
    </row>
    <row r="705" spans="1:4" x14ac:dyDescent="0.25">
      <c r="A705" s="219"/>
      <c r="B705" s="220"/>
      <c r="C705" s="221"/>
      <c r="D705" s="222"/>
    </row>
    <row r="706" spans="1:4" x14ac:dyDescent="0.25">
      <c r="A706" s="219"/>
      <c r="B706" s="220"/>
      <c r="C706" s="221"/>
      <c r="D706" s="222"/>
    </row>
    <row r="707" spans="1:4" x14ac:dyDescent="0.25">
      <c r="A707" s="219"/>
      <c r="B707" s="220"/>
      <c r="C707" s="221"/>
      <c r="D707" s="222"/>
    </row>
    <row r="708" spans="1:4" x14ac:dyDescent="0.25">
      <c r="A708" s="219"/>
      <c r="B708" s="220"/>
      <c r="C708" s="221"/>
      <c r="D708" s="222"/>
    </row>
    <row r="709" spans="1:4" x14ac:dyDescent="0.25">
      <c r="A709" s="219"/>
      <c r="B709" s="220"/>
      <c r="C709" s="221"/>
      <c r="D709" s="222"/>
    </row>
    <row r="710" spans="1:4" x14ac:dyDescent="0.25">
      <c r="A710" s="219"/>
      <c r="B710" s="220"/>
      <c r="C710" s="221"/>
      <c r="D710" s="222"/>
    </row>
    <row r="711" spans="1:4" x14ac:dyDescent="0.25">
      <c r="A711" s="219"/>
      <c r="B711" s="220"/>
      <c r="C711" s="221"/>
      <c r="D711" s="222"/>
    </row>
    <row r="712" spans="1:4" x14ac:dyDescent="0.25">
      <c r="A712" s="219"/>
      <c r="B712" s="220"/>
      <c r="C712" s="221"/>
      <c r="D712" s="222"/>
    </row>
    <row r="713" spans="1:4" x14ac:dyDescent="0.25">
      <c r="A713" s="219"/>
      <c r="B713" s="220"/>
      <c r="C713" s="221"/>
      <c r="D713" s="222"/>
    </row>
    <row r="714" spans="1:4" x14ac:dyDescent="0.25">
      <c r="A714" s="219"/>
      <c r="B714" s="220"/>
      <c r="C714" s="221"/>
      <c r="D714" s="222"/>
    </row>
    <row r="715" spans="1:4" x14ac:dyDescent="0.25">
      <c r="A715" s="219"/>
      <c r="B715" s="220"/>
      <c r="C715" s="221"/>
      <c r="D715" s="222"/>
    </row>
    <row r="716" spans="1:4" x14ac:dyDescent="0.25">
      <c r="A716" s="219"/>
      <c r="B716" s="220"/>
      <c r="C716" s="221"/>
      <c r="D716" s="222"/>
    </row>
    <row r="717" spans="1:4" x14ac:dyDescent="0.25">
      <c r="A717" s="219"/>
      <c r="B717" s="220"/>
      <c r="C717" s="221"/>
      <c r="D717" s="222"/>
    </row>
    <row r="718" spans="1:4" x14ac:dyDescent="0.25">
      <c r="A718" s="219"/>
      <c r="B718" s="220"/>
      <c r="C718" s="221"/>
      <c r="D718" s="222"/>
    </row>
    <row r="719" spans="1:4" x14ac:dyDescent="0.25">
      <c r="A719" s="219"/>
      <c r="B719" s="220"/>
      <c r="C719" s="221"/>
      <c r="D719" s="222"/>
    </row>
    <row r="720" spans="1:4" x14ac:dyDescent="0.25">
      <c r="A720" s="219"/>
      <c r="B720" s="220"/>
      <c r="C720" s="221"/>
      <c r="D720" s="222"/>
    </row>
    <row r="721" spans="1:4" x14ac:dyDescent="0.25">
      <c r="A721" s="219"/>
      <c r="B721" s="220"/>
      <c r="C721" s="221"/>
      <c r="D721" s="222"/>
    </row>
    <row r="722" spans="1:4" x14ac:dyDescent="0.25">
      <c r="A722" s="219"/>
      <c r="B722" s="220"/>
      <c r="C722" s="221"/>
      <c r="D722" s="222"/>
    </row>
    <row r="723" spans="1:4" x14ac:dyDescent="0.25">
      <c r="A723" s="219"/>
      <c r="B723" s="220"/>
      <c r="C723" s="221"/>
      <c r="D723" s="222"/>
    </row>
    <row r="724" spans="1:4" x14ac:dyDescent="0.25">
      <c r="A724" s="219"/>
      <c r="B724" s="220"/>
      <c r="C724" s="221"/>
      <c r="D724" s="222"/>
    </row>
    <row r="725" spans="1:4" x14ac:dyDescent="0.25">
      <c r="A725" s="219"/>
      <c r="B725" s="220"/>
      <c r="C725" s="221"/>
      <c r="D725" s="222"/>
    </row>
    <row r="726" spans="1:4" x14ac:dyDescent="0.25">
      <c r="A726" s="219"/>
      <c r="B726" s="220"/>
      <c r="C726" s="221"/>
      <c r="D726" s="222"/>
    </row>
    <row r="727" spans="1:4" x14ac:dyDescent="0.25">
      <c r="A727" s="219"/>
      <c r="B727" s="220"/>
      <c r="C727" s="221"/>
      <c r="D727" s="222"/>
    </row>
    <row r="728" spans="1:4" x14ac:dyDescent="0.25">
      <c r="A728" s="219"/>
      <c r="B728" s="220"/>
      <c r="C728" s="221"/>
      <c r="D728" s="222"/>
    </row>
    <row r="729" spans="1:4" x14ac:dyDescent="0.25">
      <c r="A729" s="219"/>
      <c r="B729" s="220"/>
      <c r="C729" s="221"/>
      <c r="D729" s="222"/>
    </row>
    <row r="730" spans="1:4" x14ac:dyDescent="0.25">
      <c r="A730" s="219"/>
      <c r="B730" s="220"/>
      <c r="C730" s="221"/>
      <c r="D730" s="222"/>
    </row>
    <row r="731" spans="1:4" x14ac:dyDescent="0.25">
      <c r="A731" s="219"/>
      <c r="B731" s="220"/>
      <c r="C731" s="221"/>
      <c r="D731" s="222"/>
    </row>
    <row r="732" spans="1:4" x14ac:dyDescent="0.25">
      <c r="A732" s="219"/>
      <c r="B732" s="220"/>
      <c r="C732" s="221"/>
      <c r="D732" s="222"/>
    </row>
    <row r="733" spans="1:4" x14ac:dyDescent="0.25">
      <c r="A733" s="219"/>
      <c r="B733" s="220"/>
      <c r="C733" s="221"/>
      <c r="D733" s="222"/>
    </row>
    <row r="734" spans="1:4" x14ac:dyDescent="0.25">
      <c r="A734" s="219"/>
      <c r="B734" s="220"/>
      <c r="C734" s="221"/>
      <c r="D734" s="222"/>
    </row>
    <row r="735" spans="1:4" x14ac:dyDescent="0.25">
      <c r="A735" s="219"/>
      <c r="B735" s="220"/>
      <c r="C735" s="221"/>
      <c r="D735" s="222"/>
    </row>
    <row r="736" spans="1:4" x14ac:dyDescent="0.25">
      <c r="A736" s="219"/>
      <c r="B736" s="220"/>
      <c r="C736" s="221"/>
      <c r="D736" s="222"/>
    </row>
    <row r="737" spans="1:4" x14ac:dyDescent="0.25">
      <c r="A737" s="219"/>
      <c r="B737" s="220"/>
      <c r="C737" s="221"/>
      <c r="D737" s="222"/>
    </row>
    <row r="738" spans="1:4" x14ac:dyDescent="0.25">
      <c r="A738" s="219"/>
      <c r="B738" s="220"/>
      <c r="C738" s="221"/>
      <c r="D738" s="222"/>
    </row>
    <row r="739" spans="1:4" x14ac:dyDescent="0.25">
      <c r="A739" s="219"/>
      <c r="B739" s="220"/>
      <c r="C739" s="221"/>
      <c r="D739" s="222"/>
    </row>
    <row r="740" spans="1:4" x14ac:dyDescent="0.25">
      <c r="A740" s="219"/>
      <c r="B740" s="220"/>
      <c r="C740" s="221"/>
      <c r="D740" s="222"/>
    </row>
    <row r="741" spans="1:4" x14ac:dyDescent="0.25">
      <c r="A741" s="219"/>
      <c r="B741" s="220"/>
      <c r="C741" s="221"/>
      <c r="D741" s="222"/>
    </row>
    <row r="742" spans="1:4" x14ac:dyDescent="0.25">
      <c r="A742" s="219"/>
      <c r="B742" s="220"/>
      <c r="C742" s="221"/>
      <c r="D742" s="222"/>
    </row>
    <row r="743" spans="1:4" x14ac:dyDescent="0.25">
      <c r="A743" s="219"/>
      <c r="B743" s="220"/>
      <c r="C743" s="221"/>
      <c r="D743" s="222"/>
    </row>
    <row r="744" spans="1:4" x14ac:dyDescent="0.25">
      <c r="A744" s="219"/>
      <c r="B744" s="220"/>
      <c r="C744" s="221"/>
      <c r="D744" s="222"/>
    </row>
    <row r="745" spans="1:4" x14ac:dyDescent="0.25">
      <c r="A745" s="219"/>
      <c r="B745" s="220"/>
      <c r="C745" s="221"/>
      <c r="D745" s="222"/>
    </row>
    <row r="746" spans="1:4" x14ac:dyDescent="0.25">
      <c r="A746" s="219"/>
      <c r="B746" s="220"/>
      <c r="C746" s="221"/>
      <c r="D746" s="222"/>
    </row>
    <row r="747" spans="1:4" x14ac:dyDescent="0.25">
      <c r="A747" s="219"/>
      <c r="B747" s="220"/>
      <c r="C747" s="221"/>
      <c r="D747" s="222"/>
    </row>
    <row r="748" spans="1:4" x14ac:dyDescent="0.25">
      <c r="A748" s="219"/>
      <c r="B748" s="220"/>
      <c r="C748" s="221"/>
      <c r="D748" s="222"/>
    </row>
    <row r="749" spans="1:4" x14ac:dyDescent="0.25">
      <c r="A749" s="219"/>
      <c r="B749" s="220"/>
      <c r="C749" s="221"/>
      <c r="D749" s="222"/>
    </row>
    <row r="750" spans="1:4" x14ac:dyDescent="0.25">
      <c r="A750" s="219"/>
      <c r="B750" s="220"/>
      <c r="C750" s="221"/>
      <c r="D750" s="222"/>
    </row>
    <row r="751" spans="1:4" x14ac:dyDescent="0.25">
      <c r="A751" s="219"/>
      <c r="B751" s="220"/>
      <c r="C751" s="221"/>
      <c r="D751" s="222"/>
    </row>
    <row r="752" spans="1:4" x14ac:dyDescent="0.25">
      <c r="A752" s="219"/>
      <c r="B752" s="220"/>
      <c r="C752" s="221"/>
      <c r="D752" s="222"/>
    </row>
    <row r="753" spans="1:4" x14ac:dyDescent="0.25">
      <c r="A753" s="219"/>
      <c r="B753" s="220"/>
      <c r="C753" s="221"/>
      <c r="D753" s="222"/>
    </row>
    <row r="754" spans="1:4" x14ac:dyDescent="0.25">
      <c r="A754" s="219"/>
      <c r="B754" s="220"/>
      <c r="C754" s="221"/>
      <c r="D754" s="222"/>
    </row>
    <row r="755" spans="1:4" x14ac:dyDescent="0.25">
      <c r="A755" s="219"/>
      <c r="B755" s="220"/>
      <c r="C755" s="221"/>
      <c r="D755" s="222"/>
    </row>
    <row r="756" spans="1:4" x14ac:dyDescent="0.25">
      <c r="A756" s="219"/>
      <c r="B756" s="220"/>
      <c r="C756" s="221"/>
      <c r="D756" s="222"/>
    </row>
    <row r="757" spans="1:4" x14ac:dyDescent="0.25">
      <c r="A757" s="219"/>
      <c r="B757" s="220"/>
      <c r="C757" s="221"/>
      <c r="D757" s="222"/>
    </row>
    <row r="758" spans="1:4" x14ac:dyDescent="0.25">
      <c r="A758" s="219"/>
      <c r="B758" s="220"/>
      <c r="C758" s="221"/>
      <c r="D758" s="222"/>
    </row>
    <row r="759" spans="1:4" x14ac:dyDescent="0.25">
      <c r="A759" s="219"/>
      <c r="B759" s="220"/>
      <c r="C759" s="221"/>
      <c r="D759" s="222"/>
    </row>
    <row r="760" spans="1:4" x14ac:dyDescent="0.25">
      <c r="A760" s="219"/>
      <c r="B760" s="220"/>
      <c r="C760" s="221"/>
      <c r="D760" s="222"/>
    </row>
    <row r="761" spans="1:4" x14ac:dyDescent="0.25">
      <c r="A761" s="219"/>
      <c r="B761" s="220"/>
      <c r="C761" s="221"/>
      <c r="D761" s="222"/>
    </row>
    <row r="762" spans="1:4" x14ac:dyDescent="0.25">
      <c r="A762" s="219"/>
      <c r="B762" s="220"/>
      <c r="C762" s="221"/>
      <c r="D762" s="222"/>
    </row>
    <row r="763" spans="1:4" x14ac:dyDescent="0.25">
      <c r="A763" s="219"/>
      <c r="B763" s="220"/>
      <c r="C763" s="221"/>
      <c r="D763" s="222"/>
    </row>
    <row r="764" spans="1:4" x14ac:dyDescent="0.25">
      <c r="A764" s="219"/>
      <c r="B764" s="220"/>
      <c r="C764" s="221"/>
      <c r="D764" s="222"/>
    </row>
    <row r="765" spans="1:4" x14ac:dyDescent="0.25">
      <c r="A765" s="219"/>
      <c r="B765" s="220"/>
      <c r="C765" s="221"/>
      <c r="D765" s="222"/>
    </row>
    <row r="766" spans="1:4" x14ac:dyDescent="0.25">
      <c r="A766" s="219"/>
      <c r="B766" s="220"/>
      <c r="C766" s="221"/>
      <c r="D766" s="222"/>
    </row>
    <row r="767" spans="1:4" x14ac:dyDescent="0.25">
      <c r="A767" s="219"/>
      <c r="B767" s="220"/>
      <c r="C767" s="221"/>
      <c r="D767" s="222"/>
    </row>
    <row r="768" spans="1:4" x14ac:dyDescent="0.25">
      <c r="A768" s="219"/>
      <c r="B768" s="220"/>
      <c r="C768" s="221"/>
      <c r="D768" s="222"/>
    </row>
    <row r="769" spans="1:4" x14ac:dyDescent="0.25">
      <c r="A769" s="219"/>
      <c r="B769" s="220"/>
      <c r="C769" s="221"/>
      <c r="D769" s="222"/>
    </row>
    <row r="770" spans="1:4" x14ac:dyDescent="0.25">
      <c r="A770" s="219"/>
      <c r="B770" s="220"/>
      <c r="C770" s="221"/>
      <c r="D770" s="222"/>
    </row>
    <row r="771" spans="1:4" x14ac:dyDescent="0.25">
      <c r="A771" s="219"/>
      <c r="B771" s="220"/>
      <c r="C771" s="221"/>
      <c r="D771" s="222"/>
    </row>
    <row r="772" spans="1:4" x14ac:dyDescent="0.25">
      <c r="A772" s="219"/>
      <c r="B772" s="220"/>
      <c r="C772" s="221"/>
      <c r="D772" s="222"/>
    </row>
    <row r="773" spans="1:4" x14ac:dyDescent="0.25">
      <c r="A773" s="219"/>
      <c r="B773" s="220"/>
      <c r="C773" s="221"/>
      <c r="D773" s="222"/>
    </row>
    <row r="774" spans="1:4" x14ac:dyDescent="0.25">
      <c r="A774" s="219"/>
      <c r="B774" s="220"/>
      <c r="C774" s="221"/>
      <c r="D774" s="222"/>
    </row>
    <row r="775" spans="1:4" x14ac:dyDescent="0.25">
      <c r="A775" s="219"/>
      <c r="B775" s="220"/>
      <c r="C775" s="221"/>
      <c r="D775" s="222"/>
    </row>
    <row r="776" spans="1:4" x14ac:dyDescent="0.25">
      <c r="A776" s="219"/>
      <c r="B776" s="220"/>
      <c r="C776" s="221"/>
      <c r="D776" s="222"/>
    </row>
    <row r="777" spans="1:4" x14ac:dyDescent="0.25">
      <c r="A777" s="219"/>
      <c r="B777" s="220"/>
      <c r="C777" s="221"/>
      <c r="D777" s="222"/>
    </row>
    <row r="778" spans="1:4" x14ac:dyDescent="0.25">
      <c r="A778" s="219"/>
      <c r="B778" s="220"/>
      <c r="C778" s="221"/>
      <c r="D778" s="222"/>
    </row>
    <row r="779" spans="1:4" x14ac:dyDescent="0.25">
      <c r="A779" s="219"/>
      <c r="B779" s="220"/>
      <c r="C779" s="221"/>
      <c r="D779" s="222"/>
    </row>
    <row r="780" spans="1:4" x14ac:dyDescent="0.25">
      <c r="A780" s="219"/>
      <c r="B780" s="220"/>
      <c r="C780" s="221"/>
      <c r="D780" s="222"/>
    </row>
    <row r="781" spans="1:4" x14ac:dyDescent="0.25">
      <c r="A781" s="219"/>
      <c r="B781" s="220"/>
      <c r="C781" s="221"/>
      <c r="D781" s="222"/>
    </row>
    <row r="782" spans="1:4" x14ac:dyDescent="0.25">
      <c r="A782" s="219"/>
      <c r="B782" s="220"/>
      <c r="C782" s="221"/>
      <c r="D782" s="222"/>
    </row>
    <row r="783" spans="1:4" x14ac:dyDescent="0.25">
      <c r="A783" s="219"/>
      <c r="B783" s="220"/>
      <c r="C783" s="221"/>
      <c r="D783" s="222"/>
    </row>
    <row r="784" spans="1:4" x14ac:dyDescent="0.25">
      <c r="A784" s="219"/>
      <c r="B784" s="220"/>
      <c r="C784" s="221"/>
      <c r="D784" s="222"/>
    </row>
    <row r="785" spans="1:4" x14ac:dyDescent="0.25">
      <c r="A785" s="219"/>
      <c r="B785" s="220"/>
      <c r="C785" s="221"/>
      <c r="D785" s="222"/>
    </row>
    <row r="786" spans="1:4" x14ac:dyDescent="0.25">
      <c r="A786" s="219"/>
      <c r="B786" s="220"/>
      <c r="C786" s="221"/>
      <c r="D786" s="222"/>
    </row>
    <row r="787" spans="1:4" x14ac:dyDescent="0.25">
      <c r="A787" s="219"/>
      <c r="B787" s="220"/>
      <c r="C787" s="221"/>
      <c r="D787" s="222"/>
    </row>
    <row r="788" spans="1:4" x14ac:dyDescent="0.25">
      <c r="A788" s="219"/>
      <c r="B788" s="220"/>
      <c r="C788" s="221"/>
      <c r="D788" s="222"/>
    </row>
    <row r="789" spans="1:4" x14ac:dyDescent="0.25">
      <c r="A789" s="219"/>
      <c r="B789" s="220"/>
      <c r="C789" s="221"/>
      <c r="D789" s="222"/>
    </row>
    <row r="790" spans="1:4" x14ac:dyDescent="0.25">
      <c r="A790" s="219"/>
      <c r="B790" s="220"/>
      <c r="C790" s="221"/>
      <c r="D790" s="222"/>
    </row>
    <row r="791" spans="1:4" x14ac:dyDescent="0.25">
      <c r="A791" s="219"/>
      <c r="B791" s="220"/>
      <c r="C791" s="221"/>
      <c r="D791" s="222"/>
    </row>
    <row r="792" spans="1:4" x14ac:dyDescent="0.25">
      <c r="A792" s="219"/>
      <c r="B792" s="220"/>
      <c r="C792" s="221"/>
      <c r="D792" s="222"/>
    </row>
    <row r="793" spans="1:4" x14ac:dyDescent="0.25">
      <c r="A793" s="219"/>
      <c r="B793" s="220"/>
      <c r="C793" s="221"/>
      <c r="D793" s="222"/>
    </row>
    <row r="794" spans="1:4" x14ac:dyDescent="0.25">
      <c r="A794" s="219"/>
      <c r="B794" s="220"/>
      <c r="C794" s="221"/>
      <c r="D794" s="222"/>
    </row>
    <row r="795" spans="1:4" x14ac:dyDescent="0.25">
      <c r="A795" s="219"/>
      <c r="B795" s="220"/>
      <c r="C795" s="221"/>
      <c r="D795" s="222"/>
    </row>
    <row r="796" spans="1:4" x14ac:dyDescent="0.25">
      <c r="A796" s="219"/>
      <c r="B796" s="220"/>
      <c r="C796" s="221"/>
      <c r="D796" s="222"/>
    </row>
    <row r="797" spans="1:4" x14ac:dyDescent="0.25">
      <c r="A797" s="219"/>
      <c r="B797" s="220"/>
      <c r="C797" s="221"/>
      <c r="D797" s="222"/>
    </row>
    <row r="798" spans="1:4" x14ac:dyDescent="0.25">
      <c r="A798" s="219"/>
      <c r="B798" s="220"/>
      <c r="C798" s="221"/>
      <c r="D798" s="222"/>
    </row>
    <row r="799" spans="1:4" x14ac:dyDescent="0.25">
      <c r="A799" s="219"/>
      <c r="B799" s="220"/>
      <c r="C799" s="221"/>
      <c r="D799" s="222"/>
    </row>
    <row r="800" spans="1:4" x14ac:dyDescent="0.25">
      <c r="A800" s="219"/>
      <c r="B800" s="220"/>
      <c r="C800" s="221"/>
      <c r="D800" s="222"/>
    </row>
    <row r="801" spans="1:4" x14ac:dyDescent="0.25">
      <c r="A801" s="219"/>
      <c r="B801" s="220"/>
      <c r="C801" s="221"/>
      <c r="D801" s="222"/>
    </row>
    <row r="802" spans="1:4" x14ac:dyDescent="0.25">
      <c r="A802" s="219"/>
      <c r="B802" s="220"/>
      <c r="C802" s="221"/>
      <c r="D802" s="222"/>
    </row>
    <row r="803" spans="1:4" x14ac:dyDescent="0.25">
      <c r="A803" s="219"/>
      <c r="B803" s="220"/>
      <c r="C803" s="221"/>
      <c r="D803" s="222"/>
    </row>
    <row r="804" spans="1:4" x14ac:dyDescent="0.25">
      <c r="A804" s="219"/>
      <c r="B804" s="220"/>
      <c r="C804" s="221"/>
      <c r="D804" s="222"/>
    </row>
    <row r="805" spans="1:4" x14ac:dyDescent="0.25">
      <c r="A805" s="219"/>
      <c r="B805" s="220"/>
      <c r="C805" s="221"/>
      <c r="D805" s="222"/>
    </row>
    <row r="806" spans="1:4" x14ac:dyDescent="0.25">
      <c r="A806" s="219"/>
      <c r="B806" s="220"/>
      <c r="C806" s="221"/>
      <c r="D806" s="222"/>
    </row>
    <row r="807" spans="1:4" x14ac:dyDescent="0.25">
      <c r="A807" s="219"/>
      <c r="B807" s="220"/>
      <c r="C807" s="221"/>
      <c r="D807" s="222"/>
    </row>
    <row r="808" spans="1:4" x14ac:dyDescent="0.25">
      <c r="A808" s="219"/>
      <c r="B808" s="220"/>
      <c r="C808" s="221"/>
      <c r="D808" s="222"/>
    </row>
    <row r="809" spans="1:4" x14ac:dyDescent="0.25">
      <c r="A809" s="219"/>
      <c r="B809" s="220"/>
      <c r="C809" s="221"/>
      <c r="D809" s="222"/>
    </row>
    <row r="810" spans="1:4" x14ac:dyDescent="0.25">
      <c r="A810" s="219"/>
      <c r="B810" s="220"/>
      <c r="C810" s="221"/>
      <c r="D810" s="222"/>
    </row>
    <row r="811" spans="1:4" x14ac:dyDescent="0.25">
      <c r="A811" s="219"/>
      <c r="B811" s="220"/>
      <c r="C811" s="221"/>
      <c r="D811" s="222"/>
    </row>
    <row r="812" spans="1:4" x14ac:dyDescent="0.25">
      <c r="A812" s="219"/>
      <c r="B812" s="220"/>
      <c r="C812" s="221"/>
      <c r="D812" s="222"/>
    </row>
    <row r="813" spans="1:4" x14ac:dyDescent="0.25">
      <c r="A813" s="219"/>
      <c r="B813" s="220"/>
      <c r="C813" s="221"/>
      <c r="D813" s="222"/>
    </row>
    <row r="814" spans="1:4" x14ac:dyDescent="0.25">
      <c r="A814" s="219"/>
      <c r="B814" s="220"/>
      <c r="C814" s="221"/>
      <c r="D814" s="222"/>
    </row>
    <row r="815" spans="1:4" x14ac:dyDescent="0.25">
      <c r="A815" s="219"/>
      <c r="B815" s="220"/>
      <c r="C815" s="221"/>
      <c r="D815" s="222"/>
    </row>
    <row r="816" spans="1:4" x14ac:dyDescent="0.25">
      <c r="A816" s="219"/>
      <c r="B816" s="220"/>
      <c r="C816" s="221"/>
      <c r="D816" s="222"/>
    </row>
    <row r="817" spans="1:4" x14ac:dyDescent="0.25">
      <c r="A817" s="219"/>
      <c r="B817" s="220"/>
      <c r="C817" s="221"/>
      <c r="D817" s="222"/>
    </row>
    <row r="818" spans="1:4" x14ac:dyDescent="0.25">
      <c r="A818" s="219"/>
      <c r="B818" s="220"/>
      <c r="C818" s="221"/>
      <c r="D818" s="222"/>
    </row>
    <row r="819" spans="1:4" x14ac:dyDescent="0.25">
      <c r="A819" s="219"/>
      <c r="B819" s="220"/>
      <c r="C819" s="221"/>
      <c r="D819" s="222"/>
    </row>
    <row r="820" spans="1:4" x14ac:dyDescent="0.25">
      <c r="A820" s="219"/>
      <c r="B820" s="220"/>
      <c r="C820" s="221"/>
      <c r="D820" s="222"/>
    </row>
    <row r="821" spans="1:4" x14ac:dyDescent="0.25">
      <c r="A821" s="219"/>
      <c r="B821" s="220"/>
      <c r="C821" s="221"/>
      <c r="D821" s="222"/>
    </row>
    <row r="822" spans="1:4" x14ac:dyDescent="0.25">
      <c r="A822" s="219"/>
      <c r="B822" s="220"/>
      <c r="C822" s="221"/>
      <c r="D822" s="222"/>
    </row>
    <row r="823" spans="1:4" x14ac:dyDescent="0.25">
      <c r="A823" s="219"/>
      <c r="B823" s="220"/>
      <c r="C823" s="221"/>
      <c r="D823" s="222"/>
    </row>
    <row r="824" spans="1:4" x14ac:dyDescent="0.25">
      <c r="A824" s="219"/>
      <c r="B824" s="220"/>
      <c r="C824" s="221"/>
      <c r="D824" s="222"/>
    </row>
    <row r="825" spans="1:4" x14ac:dyDescent="0.25">
      <c r="A825" s="219"/>
      <c r="B825" s="220"/>
      <c r="C825" s="221"/>
      <c r="D825" s="222"/>
    </row>
    <row r="826" spans="1:4" x14ac:dyDescent="0.25">
      <c r="A826" s="219"/>
      <c r="B826" s="220"/>
      <c r="C826" s="221"/>
      <c r="D826" s="222"/>
    </row>
    <row r="827" spans="1:4" x14ac:dyDescent="0.25">
      <c r="A827" s="219"/>
      <c r="B827" s="220"/>
      <c r="C827" s="221"/>
      <c r="D827" s="222"/>
    </row>
    <row r="828" spans="1:4" x14ac:dyDescent="0.25">
      <c r="A828" s="219"/>
      <c r="B828" s="220"/>
      <c r="C828" s="221"/>
      <c r="D828" s="222"/>
    </row>
    <row r="829" spans="1:4" x14ac:dyDescent="0.25">
      <c r="A829" s="219"/>
      <c r="B829" s="220"/>
      <c r="C829" s="221"/>
      <c r="D829" s="222"/>
    </row>
    <row r="830" spans="1:4" x14ac:dyDescent="0.25">
      <c r="A830" s="219"/>
      <c r="B830" s="220"/>
      <c r="C830" s="221"/>
      <c r="D830" s="222"/>
    </row>
    <row r="831" spans="1:4" x14ac:dyDescent="0.25">
      <c r="A831" s="219"/>
      <c r="B831" s="220"/>
      <c r="C831" s="221"/>
      <c r="D831" s="222"/>
    </row>
    <row r="832" spans="1:4" x14ac:dyDescent="0.25">
      <c r="A832" s="219"/>
      <c r="B832" s="220"/>
      <c r="C832" s="221"/>
      <c r="D832" s="222"/>
    </row>
    <row r="833" spans="1:4" x14ac:dyDescent="0.25">
      <c r="A833" s="219"/>
      <c r="B833" s="220"/>
      <c r="C833" s="221"/>
      <c r="D833" s="222"/>
    </row>
    <row r="834" spans="1:4" x14ac:dyDescent="0.25">
      <c r="A834" s="219"/>
      <c r="B834" s="220"/>
      <c r="C834" s="221"/>
      <c r="D834" s="222"/>
    </row>
    <row r="835" spans="1:4" x14ac:dyDescent="0.25">
      <c r="A835" s="219"/>
      <c r="B835" s="220"/>
      <c r="C835" s="221"/>
      <c r="D835" s="222"/>
    </row>
    <row r="836" spans="1:4" x14ac:dyDescent="0.25">
      <c r="A836" s="219"/>
      <c r="B836" s="220"/>
      <c r="C836" s="221"/>
      <c r="D836" s="222"/>
    </row>
    <row r="837" spans="1:4" x14ac:dyDescent="0.25">
      <c r="A837" s="219"/>
      <c r="B837" s="220"/>
      <c r="C837" s="221"/>
      <c r="D837" s="222"/>
    </row>
    <row r="838" spans="1:4" x14ac:dyDescent="0.25">
      <c r="A838" s="219"/>
      <c r="B838" s="220"/>
      <c r="C838" s="221"/>
      <c r="D838" s="222"/>
    </row>
    <row r="839" spans="1:4" x14ac:dyDescent="0.25">
      <c r="A839" s="219"/>
      <c r="B839" s="220"/>
      <c r="C839" s="221"/>
      <c r="D839" s="222"/>
    </row>
    <row r="840" spans="1:4" x14ac:dyDescent="0.25">
      <c r="A840" s="219"/>
      <c r="B840" s="220"/>
      <c r="C840" s="221"/>
      <c r="D840" s="222"/>
    </row>
    <row r="841" spans="1:4" x14ac:dyDescent="0.25">
      <c r="A841" s="219"/>
      <c r="B841" s="220"/>
      <c r="C841" s="221"/>
      <c r="D841" s="222"/>
    </row>
    <row r="842" spans="1:4" x14ac:dyDescent="0.25">
      <c r="A842" s="219"/>
      <c r="B842" s="220"/>
      <c r="C842" s="221"/>
      <c r="D842" s="222"/>
    </row>
    <row r="843" spans="1:4" x14ac:dyDescent="0.25">
      <c r="A843" s="219"/>
      <c r="B843" s="220"/>
      <c r="C843" s="221"/>
      <c r="D843" s="222"/>
    </row>
    <row r="844" spans="1:4" x14ac:dyDescent="0.25">
      <c r="A844" s="219"/>
      <c r="B844" s="220"/>
      <c r="C844" s="221"/>
      <c r="D844" s="222"/>
    </row>
    <row r="845" spans="1:4" x14ac:dyDescent="0.25">
      <c r="A845" s="219"/>
      <c r="B845" s="220"/>
      <c r="C845" s="221"/>
      <c r="D845" s="222"/>
    </row>
    <row r="846" spans="1:4" x14ac:dyDescent="0.25">
      <c r="A846" s="219"/>
      <c r="B846" s="220"/>
      <c r="C846" s="221"/>
      <c r="D846" s="222"/>
    </row>
    <row r="847" spans="1:4" x14ac:dyDescent="0.25">
      <c r="A847" s="219"/>
      <c r="B847" s="220"/>
      <c r="C847" s="221"/>
      <c r="D847" s="222"/>
    </row>
    <row r="848" spans="1:4" x14ac:dyDescent="0.25">
      <c r="A848" s="219"/>
      <c r="B848" s="220"/>
      <c r="C848" s="221"/>
      <c r="D848" s="222"/>
    </row>
    <row r="849" spans="1:4" x14ac:dyDescent="0.25">
      <c r="A849" s="219"/>
      <c r="B849" s="220"/>
      <c r="C849" s="221"/>
      <c r="D849" s="222"/>
    </row>
    <row r="850" spans="1:4" x14ac:dyDescent="0.25">
      <c r="A850" s="219"/>
      <c r="B850" s="220"/>
      <c r="C850" s="221"/>
      <c r="D850" s="222"/>
    </row>
    <row r="851" spans="1:4" x14ac:dyDescent="0.25">
      <c r="A851" s="219"/>
      <c r="B851" s="220"/>
      <c r="C851" s="221"/>
      <c r="D851" s="222"/>
    </row>
    <row r="852" spans="1:4" x14ac:dyDescent="0.25">
      <c r="A852" s="219"/>
      <c r="B852" s="220"/>
      <c r="C852" s="221"/>
      <c r="D852" s="222"/>
    </row>
    <row r="853" spans="1:4" x14ac:dyDescent="0.25">
      <c r="A853" s="219"/>
      <c r="B853" s="220"/>
      <c r="C853" s="221"/>
      <c r="D853" s="222"/>
    </row>
    <row r="854" spans="1:4" x14ac:dyDescent="0.25">
      <c r="A854" s="219"/>
      <c r="B854" s="220"/>
      <c r="C854" s="221"/>
      <c r="D854" s="222"/>
    </row>
    <row r="855" spans="1:4" x14ac:dyDescent="0.25">
      <c r="A855" s="219"/>
      <c r="B855" s="220"/>
      <c r="C855" s="221"/>
      <c r="D855" s="222"/>
    </row>
    <row r="856" spans="1:4" x14ac:dyDescent="0.25">
      <c r="A856" s="219"/>
      <c r="B856" s="220"/>
      <c r="C856" s="221"/>
      <c r="D856" s="222"/>
    </row>
    <row r="857" spans="1:4" x14ac:dyDescent="0.25">
      <c r="A857" s="219"/>
      <c r="B857" s="220"/>
      <c r="C857" s="221"/>
      <c r="D857" s="222"/>
    </row>
    <row r="858" spans="1:4" x14ac:dyDescent="0.25">
      <c r="A858" s="219"/>
      <c r="B858" s="220"/>
      <c r="C858" s="221"/>
      <c r="D858" s="222"/>
    </row>
    <row r="859" spans="1:4" x14ac:dyDescent="0.25">
      <c r="A859" s="219"/>
      <c r="B859" s="220"/>
      <c r="C859" s="221"/>
      <c r="D859" s="222"/>
    </row>
    <row r="860" spans="1:4" x14ac:dyDescent="0.25">
      <c r="A860" s="219"/>
      <c r="B860" s="220"/>
      <c r="C860" s="221"/>
      <c r="D860" s="222"/>
    </row>
    <row r="861" spans="1:4" x14ac:dyDescent="0.25">
      <c r="A861" s="219"/>
      <c r="B861" s="220"/>
      <c r="C861" s="221"/>
      <c r="D861" s="222"/>
    </row>
    <row r="862" spans="1:4" x14ac:dyDescent="0.25">
      <c r="A862" s="219"/>
      <c r="B862" s="220"/>
      <c r="C862" s="221"/>
      <c r="D862" s="222"/>
    </row>
    <row r="863" spans="1:4" x14ac:dyDescent="0.25">
      <c r="A863" s="219"/>
      <c r="B863" s="220"/>
      <c r="C863" s="221"/>
      <c r="D863" s="222"/>
    </row>
    <row r="864" spans="1:4" x14ac:dyDescent="0.25">
      <c r="A864" s="219"/>
      <c r="B864" s="220"/>
      <c r="C864" s="221"/>
      <c r="D864" s="222"/>
    </row>
    <row r="865" spans="1:4" x14ac:dyDescent="0.25">
      <c r="A865" s="219"/>
      <c r="B865" s="220"/>
      <c r="C865" s="221"/>
      <c r="D865" s="222"/>
    </row>
    <row r="866" spans="1:4" x14ac:dyDescent="0.25">
      <c r="A866" s="219"/>
      <c r="B866" s="220"/>
      <c r="C866" s="221"/>
      <c r="D866" s="222"/>
    </row>
    <row r="867" spans="1:4" x14ac:dyDescent="0.25">
      <c r="A867" s="219"/>
      <c r="B867" s="220"/>
      <c r="C867" s="221"/>
      <c r="D867" s="222"/>
    </row>
    <row r="868" spans="1:4" x14ac:dyDescent="0.25">
      <c r="A868" s="219"/>
      <c r="B868" s="220"/>
      <c r="C868" s="221"/>
      <c r="D868" s="222"/>
    </row>
    <row r="869" spans="1:4" x14ac:dyDescent="0.25">
      <c r="A869" s="219"/>
      <c r="B869" s="220"/>
      <c r="C869" s="221"/>
      <c r="D869" s="222"/>
    </row>
    <row r="870" spans="1:4" x14ac:dyDescent="0.25">
      <c r="A870" s="219"/>
      <c r="B870" s="220"/>
      <c r="C870" s="221"/>
      <c r="D870" s="222"/>
    </row>
    <row r="871" spans="1:4" x14ac:dyDescent="0.25">
      <c r="A871" s="219"/>
      <c r="B871" s="220"/>
      <c r="C871" s="221"/>
      <c r="D871" s="222"/>
    </row>
    <row r="872" spans="1:4" x14ac:dyDescent="0.25">
      <c r="A872" s="219"/>
      <c r="B872" s="220"/>
      <c r="C872" s="221"/>
      <c r="D872" s="222"/>
    </row>
    <row r="873" spans="1:4" x14ac:dyDescent="0.25">
      <c r="A873" s="219"/>
      <c r="B873" s="220"/>
      <c r="C873" s="221"/>
      <c r="D873" s="222"/>
    </row>
    <row r="874" spans="1:4" x14ac:dyDescent="0.25">
      <c r="A874" s="219"/>
      <c r="B874" s="220"/>
      <c r="C874" s="221"/>
      <c r="D874" s="222"/>
    </row>
    <row r="875" spans="1:4" x14ac:dyDescent="0.25">
      <c r="A875" s="219"/>
      <c r="B875" s="220"/>
      <c r="C875" s="221"/>
      <c r="D875" s="222"/>
    </row>
    <row r="876" spans="1:4" x14ac:dyDescent="0.25">
      <c r="A876" s="219"/>
      <c r="B876" s="220"/>
      <c r="C876" s="221"/>
      <c r="D876" s="222"/>
    </row>
    <row r="877" spans="1:4" x14ac:dyDescent="0.25">
      <c r="A877" s="219"/>
      <c r="B877" s="220"/>
      <c r="C877" s="221"/>
      <c r="D877" s="222"/>
    </row>
    <row r="878" spans="1:4" x14ac:dyDescent="0.25">
      <c r="A878" s="219"/>
      <c r="B878" s="220"/>
      <c r="C878" s="221"/>
      <c r="D878" s="222"/>
    </row>
    <row r="879" spans="1:4" x14ac:dyDescent="0.25">
      <c r="A879" s="219"/>
      <c r="B879" s="220"/>
      <c r="C879" s="221"/>
      <c r="D879" s="222"/>
    </row>
    <row r="880" spans="1:4" x14ac:dyDescent="0.25">
      <c r="A880" s="219"/>
      <c r="B880" s="220"/>
      <c r="C880" s="221"/>
      <c r="D880" s="222"/>
    </row>
    <row r="881" spans="1:4" x14ac:dyDescent="0.25">
      <c r="A881" s="219"/>
      <c r="B881" s="220"/>
      <c r="C881" s="221"/>
      <c r="D881" s="222"/>
    </row>
    <row r="882" spans="1:4" x14ac:dyDescent="0.25">
      <c r="A882" s="219"/>
      <c r="B882" s="220"/>
      <c r="C882" s="221"/>
      <c r="D882" s="222"/>
    </row>
    <row r="883" spans="1:4" x14ac:dyDescent="0.25">
      <c r="A883" s="219"/>
      <c r="B883" s="220"/>
      <c r="C883" s="221"/>
      <c r="D883" s="222"/>
    </row>
    <row r="884" spans="1:4" x14ac:dyDescent="0.25">
      <c r="A884" s="219"/>
      <c r="B884" s="220"/>
      <c r="C884" s="221"/>
      <c r="D884" s="222"/>
    </row>
    <row r="885" spans="1:4" x14ac:dyDescent="0.25">
      <c r="A885" s="219"/>
      <c r="B885" s="220"/>
      <c r="C885" s="221"/>
      <c r="D885" s="222"/>
    </row>
    <row r="886" spans="1:4" x14ac:dyDescent="0.25">
      <c r="A886" s="219"/>
      <c r="B886" s="220"/>
      <c r="C886" s="221"/>
      <c r="D886" s="222"/>
    </row>
    <row r="887" spans="1:4" x14ac:dyDescent="0.25">
      <c r="A887" s="219"/>
      <c r="B887" s="220"/>
      <c r="C887" s="221"/>
      <c r="D887" s="222"/>
    </row>
    <row r="888" spans="1:4" x14ac:dyDescent="0.25">
      <c r="A888" s="219"/>
      <c r="B888" s="220"/>
      <c r="C888" s="221"/>
      <c r="D888" s="222"/>
    </row>
    <row r="889" spans="1:4" x14ac:dyDescent="0.25">
      <c r="A889" s="219"/>
      <c r="B889" s="220"/>
      <c r="C889" s="221"/>
      <c r="D889" s="222"/>
    </row>
    <row r="890" spans="1:4" x14ac:dyDescent="0.25">
      <c r="A890" s="219"/>
      <c r="B890" s="220"/>
      <c r="C890" s="221"/>
      <c r="D890" s="222"/>
    </row>
    <row r="891" spans="1:4" x14ac:dyDescent="0.25">
      <c r="A891" s="219"/>
      <c r="B891" s="220"/>
      <c r="C891" s="221"/>
      <c r="D891" s="222"/>
    </row>
    <row r="892" spans="1:4" x14ac:dyDescent="0.25">
      <c r="A892" s="219"/>
      <c r="B892" s="220"/>
      <c r="C892" s="221"/>
      <c r="D892" s="222"/>
    </row>
    <row r="893" spans="1:4" x14ac:dyDescent="0.25">
      <c r="A893" s="219"/>
      <c r="B893" s="220"/>
      <c r="C893" s="221"/>
      <c r="D893" s="222"/>
    </row>
    <row r="894" spans="1:4" x14ac:dyDescent="0.25">
      <c r="A894" s="219"/>
      <c r="B894" s="220"/>
      <c r="C894" s="221"/>
      <c r="D894" s="222"/>
    </row>
    <row r="895" spans="1:4" x14ac:dyDescent="0.25">
      <c r="A895" s="219"/>
      <c r="B895" s="220"/>
      <c r="C895" s="221"/>
      <c r="D895" s="222"/>
    </row>
    <row r="896" spans="1:4" x14ac:dyDescent="0.25">
      <c r="A896" s="219"/>
      <c r="B896" s="220"/>
      <c r="C896" s="221"/>
      <c r="D896" s="222"/>
    </row>
    <row r="897" spans="1:4" x14ac:dyDescent="0.25">
      <c r="A897" s="219"/>
      <c r="B897" s="220"/>
      <c r="C897" s="221"/>
      <c r="D897" s="222"/>
    </row>
    <row r="898" spans="1:4" x14ac:dyDescent="0.25">
      <c r="A898" s="219"/>
      <c r="B898" s="220"/>
      <c r="C898" s="221"/>
      <c r="D898" s="222"/>
    </row>
    <row r="899" spans="1:4" x14ac:dyDescent="0.25">
      <c r="A899" s="219"/>
      <c r="B899" s="220"/>
      <c r="C899" s="221"/>
      <c r="D899" s="222"/>
    </row>
    <row r="900" spans="1:4" x14ac:dyDescent="0.25">
      <c r="A900" s="219"/>
      <c r="B900" s="220"/>
      <c r="C900" s="221"/>
      <c r="D900" s="222"/>
    </row>
    <row r="901" spans="1:4" x14ac:dyDescent="0.25">
      <c r="A901" s="219"/>
      <c r="B901" s="220"/>
      <c r="C901" s="221"/>
      <c r="D901" s="222"/>
    </row>
    <row r="902" spans="1:4" x14ac:dyDescent="0.25">
      <c r="A902" s="219"/>
      <c r="B902" s="220"/>
      <c r="C902" s="221"/>
      <c r="D902" s="222"/>
    </row>
    <row r="903" spans="1:4" x14ac:dyDescent="0.25">
      <c r="A903" s="219"/>
      <c r="B903" s="220"/>
      <c r="C903" s="221"/>
      <c r="D903" s="222"/>
    </row>
    <row r="904" spans="1:4" x14ac:dyDescent="0.25">
      <c r="A904" s="219"/>
      <c r="B904" s="220"/>
      <c r="C904" s="221"/>
      <c r="D904" s="222"/>
    </row>
    <row r="905" spans="1:4" x14ac:dyDescent="0.25">
      <c r="A905" s="219"/>
      <c r="B905" s="220"/>
      <c r="C905" s="221"/>
      <c r="D905" s="222"/>
    </row>
    <row r="906" spans="1:4" x14ac:dyDescent="0.25">
      <c r="A906" s="219"/>
      <c r="B906" s="220"/>
      <c r="C906" s="221"/>
      <c r="D906" s="222"/>
    </row>
    <row r="907" spans="1:4" x14ac:dyDescent="0.25">
      <c r="A907" s="219"/>
      <c r="B907" s="220"/>
      <c r="C907" s="221"/>
      <c r="D907" s="222"/>
    </row>
    <row r="908" spans="1:4" x14ac:dyDescent="0.25">
      <c r="A908" s="219"/>
      <c r="B908" s="220"/>
      <c r="C908" s="221"/>
      <c r="D908" s="222"/>
    </row>
    <row r="909" spans="1:4" x14ac:dyDescent="0.25">
      <c r="A909" s="219"/>
      <c r="B909" s="220"/>
      <c r="C909" s="221"/>
      <c r="D909" s="222"/>
    </row>
    <row r="910" spans="1:4" x14ac:dyDescent="0.25">
      <c r="A910" s="219"/>
      <c r="B910" s="220"/>
      <c r="C910" s="221"/>
      <c r="D910" s="222"/>
    </row>
    <row r="911" spans="1:4" x14ac:dyDescent="0.25">
      <c r="A911" s="219"/>
      <c r="B911" s="220"/>
      <c r="C911" s="221"/>
      <c r="D911" s="222"/>
    </row>
    <row r="912" spans="1:4" x14ac:dyDescent="0.25">
      <c r="A912" s="219"/>
      <c r="B912" s="220"/>
      <c r="C912" s="221"/>
      <c r="D912" s="222"/>
    </row>
    <row r="913" spans="1:4" x14ac:dyDescent="0.25">
      <c r="A913" s="219"/>
      <c r="B913" s="220"/>
      <c r="C913" s="221"/>
      <c r="D913" s="222"/>
    </row>
    <row r="914" spans="1:4" x14ac:dyDescent="0.25">
      <c r="A914" s="219"/>
      <c r="B914" s="220"/>
      <c r="C914" s="221"/>
      <c r="D914" s="222"/>
    </row>
    <row r="915" spans="1:4" x14ac:dyDescent="0.25">
      <c r="A915" s="219"/>
      <c r="B915" s="220"/>
      <c r="C915" s="221"/>
      <c r="D915" s="222"/>
    </row>
    <row r="916" spans="1:4" x14ac:dyDescent="0.25">
      <c r="A916" s="219"/>
      <c r="B916" s="220"/>
      <c r="C916" s="221"/>
      <c r="D916" s="222"/>
    </row>
    <row r="917" spans="1:4" x14ac:dyDescent="0.25">
      <c r="A917" s="219"/>
      <c r="B917" s="220"/>
      <c r="C917" s="221"/>
      <c r="D917" s="222"/>
    </row>
    <row r="918" spans="1:4" x14ac:dyDescent="0.25">
      <c r="A918" s="219"/>
      <c r="B918" s="220"/>
      <c r="C918" s="221"/>
      <c r="D918" s="222"/>
    </row>
    <row r="919" spans="1:4" x14ac:dyDescent="0.25">
      <c r="A919" s="219"/>
      <c r="B919" s="220"/>
      <c r="C919" s="221"/>
      <c r="D919" s="222"/>
    </row>
    <row r="920" spans="1:4" x14ac:dyDescent="0.25">
      <c r="A920" s="219"/>
      <c r="B920" s="220"/>
      <c r="C920" s="221"/>
      <c r="D920" s="222"/>
    </row>
    <row r="921" spans="1:4" x14ac:dyDescent="0.25">
      <c r="A921" s="219"/>
      <c r="B921" s="220"/>
      <c r="C921" s="221"/>
      <c r="D921" s="222"/>
    </row>
    <row r="922" spans="1:4" x14ac:dyDescent="0.25">
      <c r="A922" s="219"/>
      <c r="B922" s="220"/>
      <c r="C922" s="221"/>
      <c r="D922" s="222"/>
    </row>
    <row r="923" spans="1:4" x14ac:dyDescent="0.25">
      <c r="A923" s="219"/>
      <c r="B923" s="220"/>
      <c r="C923" s="221"/>
      <c r="D923" s="222"/>
    </row>
    <row r="924" spans="1:4" x14ac:dyDescent="0.25">
      <c r="A924" s="219"/>
      <c r="B924" s="220"/>
      <c r="C924" s="221"/>
      <c r="D924" s="222"/>
    </row>
    <row r="925" spans="1:4" x14ac:dyDescent="0.25">
      <c r="A925" s="219"/>
      <c r="B925" s="220"/>
      <c r="C925" s="221"/>
      <c r="D925" s="222"/>
    </row>
    <row r="926" spans="1:4" x14ac:dyDescent="0.25">
      <c r="A926" s="219"/>
      <c r="B926" s="220"/>
      <c r="C926" s="221"/>
      <c r="D926" s="222"/>
    </row>
    <row r="927" spans="1:4" x14ac:dyDescent="0.25">
      <c r="A927" s="219"/>
      <c r="B927" s="220"/>
      <c r="C927" s="221"/>
      <c r="D927" s="222"/>
    </row>
    <row r="928" spans="1:4" x14ac:dyDescent="0.25">
      <c r="A928" s="219"/>
      <c r="B928" s="220"/>
      <c r="C928" s="221"/>
      <c r="D928" s="222"/>
    </row>
    <row r="929" spans="1:4" x14ac:dyDescent="0.25">
      <c r="A929" s="219"/>
      <c r="B929" s="220"/>
      <c r="C929" s="221"/>
      <c r="D929" s="222"/>
    </row>
    <row r="930" spans="1:4" x14ac:dyDescent="0.25">
      <c r="A930" s="219"/>
      <c r="B930" s="220"/>
      <c r="C930" s="221"/>
      <c r="D930" s="222"/>
    </row>
    <row r="931" spans="1:4" x14ac:dyDescent="0.25">
      <c r="A931" s="219"/>
      <c r="B931" s="220"/>
      <c r="C931" s="221"/>
      <c r="D931" s="222"/>
    </row>
    <row r="932" spans="1:4" x14ac:dyDescent="0.25">
      <c r="A932" s="219"/>
      <c r="B932" s="220"/>
      <c r="C932" s="221"/>
      <c r="D932" s="222"/>
    </row>
    <row r="933" spans="1:4" x14ac:dyDescent="0.25">
      <c r="A933" s="219"/>
      <c r="B933" s="220"/>
      <c r="C933" s="221"/>
      <c r="D933" s="222"/>
    </row>
    <row r="934" spans="1:4" x14ac:dyDescent="0.25">
      <c r="A934" s="219"/>
      <c r="B934" s="220"/>
      <c r="C934" s="221"/>
      <c r="D934" s="222"/>
    </row>
    <row r="935" spans="1:4" x14ac:dyDescent="0.25">
      <c r="A935" s="219"/>
      <c r="B935" s="220"/>
      <c r="C935" s="221"/>
      <c r="D935" s="222"/>
    </row>
    <row r="936" spans="1:4" x14ac:dyDescent="0.25">
      <c r="A936" s="219"/>
      <c r="B936" s="220"/>
      <c r="C936" s="221"/>
      <c r="D936" s="222"/>
    </row>
    <row r="937" spans="1:4" x14ac:dyDescent="0.25">
      <c r="A937" s="219"/>
      <c r="B937" s="220"/>
      <c r="C937" s="221"/>
      <c r="D937" s="222"/>
    </row>
    <row r="938" spans="1:4" x14ac:dyDescent="0.25">
      <c r="A938" s="219"/>
      <c r="B938" s="220"/>
      <c r="C938" s="221"/>
      <c r="D938" s="222"/>
    </row>
    <row r="939" spans="1:4" x14ac:dyDescent="0.25">
      <c r="A939" s="219"/>
      <c r="B939" s="220"/>
      <c r="C939" s="221"/>
      <c r="D939" s="222"/>
    </row>
    <row r="940" spans="1:4" x14ac:dyDescent="0.25">
      <c r="A940" s="219"/>
      <c r="B940" s="220"/>
      <c r="C940" s="221"/>
      <c r="D940" s="222"/>
    </row>
    <row r="941" spans="1:4" x14ac:dyDescent="0.25">
      <c r="A941" s="219"/>
      <c r="B941" s="220"/>
      <c r="C941" s="221"/>
      <c r="D941" s="222"/>
    </row>
    <row r="942" spans="1:4" x14ac:dyDescent="0.25">
      <c r="A942" s="219"/>
      <c r="B942" s="220"/>
      <c r="C942" s="221"/>
      <c r="D942" s="222"/>
    </row>
    <row r="943" spans="1:4" x14ac:dyDescent="0.25">
      <c r="A943" s="219"/>
      <c r="B943" s="220"/>
      <c r="C943" s="221"/>
      <c r="D943" s="222"/>
    </row>
    <row r="944" spans="1:4" x14ac:dyDescent="0.25">
      <c r="A944" s="219"/>
      <c r="B944" s="220"/>
      <c r="C944" s="221"/>
      <c r="D944" s="222"/>
    </row>
    <row r="945" spans="1:4" x14ac:dyDescent="0.25">
      <c r="A945" s="219"/>
      <c r="B945" s="220"/>
      <c r="C945" s="221"/>
      <c r="D945" s="222"/>
    </row>
    <row r="946" spans="1:4" x14ac:dyDescent="0.25">
      <c r="A946" s="219"/>
      <c r="B946" s="220"/>
      <c r="C946" s="221"/>
      <c r="D946" s="222"/>
    </row>
    <row r="947" spans="1:4" x14ac:dyDescent="0.25">
      <c r="A947" s="219"/>
      <c r="B947" s="220"/>
      <c r="C947" s="221"/>
      <c r="D947" s="222"/>
    </row>
    <row r="948" spans="1:4" x14ac:dyDescent="0.25">
      <c r="A948" s="219"/>
      <c r="B948" s="220"/>
      <c r="C948" s="221"/>
      <c r="D948" s="222"/>
    </row>
    <row r="949" spans="1:4" x14ac:dyDescent="0.25">
      <c r="A949" s="219"/>
      <c r="B949" s="220"/>
      <c r="C949" s="221"/>
      <c r="D949" s="222"/>
    </row>
    <row r="950" spans="1:4" x14ac:dyDescent="0.25">
      <c r="A950" s="219"/>
      <c r="B950" s="220"/>
      <c r="C950" s="221"/>
      <c r="D950" s="222"/>
    </row>
    <row r="951" spans="1:4" x14ac:dyDescent="0.25">
      <c r="A951" s="219"/>
      <c r="B951" s="220"/>
      <c r="C951" s="221"/>
      <c r="D951" s="222"/>
    </row>
    <row r="952" spans="1:4" x14ac:dyDescent="0.25">
      <c r="A952" s="219"/>
      <c r="B952" s="220"/>
      <c r="C952" s="221"/>
      <c r="D952" s="222"/>
    </row>
    <row r="953" spans="1:4" x14ac:dyDescent="0.25">
      <c r="A953" s="219"/>
      <c r="B953" s="220"/>
      <c r="C953" s="221"/>
      <c r="D953" s="222"/>
    </row>
    <row r="954" spans="1:4" x14ac:dyDescent="0.25">
      <c r="A954" s="219"/>
      <c r="B954" s="220"/>
      <c r="C954" s="221"/>
      <c r="D954" s="222"/>
    </row>
    <row r="955" spans="1:4" x14ac:dyDescent="0.25">
      <c r="A955" s="219"/>
      <c r="B955" s="220"/>
      <c r="C955" s="221"/>
      <c r="D955" s="222"/>
    </row>
    <row r="956" spans="1:4" x14ac:dyDescent="0.25">
      <c r="A956" s="219"/>
      <c r="B956" s="220"/>
      <c r="C956" s="221"/>
      <c r="D956" s="222"/>
    </row>
    <row r="957" spans="1:4" x14ac:dyDescent="0.25">
      <c r="A957" s="219"/>
      <c r="B957" s="220"/>
      <c r="C957" s="221"/>
      <c r="D957" s="222"/>
    </row>
    <row r="958" spans="1:4" x14ac:dyDescent="0.25">
      <c r="A958" s="219"/>
      <c r="B958" s="220"/>
      <c r="C958" s="221"/>
      <c r="D958" s="222"/>
    </row>
    <row r="959" spans="1:4" x14ac:dyDescent="0.25">
      <c r="A959" s="219"/>
      <c r="B959" s="220"/>
      <c r="C959" s="221"/>
      <c r="D959" s="222"/>
    </row>
    <row r="960" spans="1:4" x14ac:dyDescent="0.25">
      <c r="A960" s="219"/>
      <c r="B960" s="220"/>
      <c r="C960" s="221"/>
      <c r="D960" s="222"/>
    </row>
    <row r="961" spans="1:4" x14ac:dyDescent="0.25">
      <c r="A961" s="219"/>
      <c r="B961" s="220"/>
      <c r="C961" s="221"/>
      <c r="D961" s="222"/>
    </row>
    <row r="962" spans="1:4" x14ac:dyDescent="0.25">
      <c r="A962" s="219"/>
      <c r="B962" s="220"/>
      <c r="C962" s="221"/>
      <c r="D962" s="222"/>
    </row>
    <row r="963" spans="1:4" x14ac:dyDescent="0.25">
      <c r="A963" s="219"/>
      <c r="B963" s="220"/>
      <c r="C963" s="221"/>
      <c r="D963" s="222"/>
    </row>
    <row r="964" spans="1:4" x14ac:dyDescent="0.25">
      <c r="A964" s="219"/>
      <c r="B964" s="220"/>
      <c r="C964" s="221"/>
      <c r="D964" s="222"/>
    </row>
    <row r="965" spans="1:4" x14ac:dyDescent="0.25">
      <c r="A965" s="219"/>
      <c r="B965" s="220"/>
      <c r="C965" s="221"/>
      <c r="D965" s="222"/>
    </row>
    <row r="966" spans="1:4" x14ac:dyDescent="0.25">
      <c r="A966" s="219"/>
      <c r="B966" s="220"/>
      <c r="C966" s="221"/>
      <c r="D966" s="222"/>
    </row>
    <row r="967" spans="1:4" x14ac:dyDescent="0.25">
      <c r="A967" s="219"/>
      <c r="B967" s="220"/>
      <c r="C967" s="221"/>
      <c r="D967" s="222"/>
    </row>
    <row r="968" spans="1:4" x14ac:dyDescent="0.25">
      <c r="A968" s="219"/>
      <c r="B968" s="220"/>
      <c r="C968" s="221"/>
      <c r="D968" s="222"/>
    </row>
    <row r="969" spans="1:4" x14ac:dyDescent="0.25">
      <c r="A969" s="219"/>
      <c r="B969" s="220"/>
      <c r="C969" s="221"/>
      <c r="D969" s="222"/>
    </row>
    <row r="970" spans="1:4" x14ac:dyDescent="0.25">
      <c r="A970" s="219"/>
      <c r="B970" s="220"/>
      <c r="C970" s="221"/>
      <c r="D970" s="222"/>
    </row>
    <row r="971" spans="1:4" x14ac:dyDescent="0.25">
      <c r="A971" s="219"/>
      <c r="B971" s="220"/>
      <c r="C971" s="221"/>
      <c r="D971" s="222"/>
    </row>
    <row r="972" spans="1:4" x14ac:dyDescent="0.25">
      <c r="A972" s="219"/>
      <c r="B972" s="220"/>
      <c r="C972" s="221"/>
      <c r="D972" s="222"/>
    </row>
    <row r="973" spans="1:4" x14ac:dyDescent="0.25">
      <c r="A973" s="219"/>
      <c r="B973" s="220"/>
      <c r="C973" s="221"/>
      <c r="D973" s="222"/>
    </row>
    <row r="974" spans="1:4" x14ac:dyDescent="0.25">
      <c r="A974" s="219"/>
      <c r="B974" s="220"/>
      <c r="C974" s="221"/>
      <c r="D974" s="222"/>
    </row>
    <row r="975" spans="1:4" x14ac:dyDescent="0.25">
      <c r="A975" s="219"/>
      <c r="B975" s="220"/>
      <c r="C975" s="221"/>
      <c r="D975" s="222"/>
    </row>
    <row r="976" spans="1:4" x14ac:dyDescent="0.25">
      <c r="A976" s="219"/>
      <c r="B976" s="220"/>
      <c r="C976" s="221"/>
      <c r="D976" s="222"/>
    </row>
    <row r="977" spans="1:4" x14ac:dyDescent="0.25">
      <c r="A977" s="219"/>
      <c r="B977" s="220"/>
      <c r="C977" s="221"/>
      <c r="D977" s="222"/>
    </row>
    <row r="978" spans="1:4" x14ac:dyDescent="0.25">
      <c r="A978" s="219"/>
      <c r="B978" s="220"/>
      <c r="C978" s="221"/>
      <c r="D978" s="222"/>
    </row>
    <row r="979" spans="1:4" x14ac:dyDescent="0.25">
      <c r="A979" s="219"/>
      <c r="B979" s="220"/>
      <c r="C979" s="221"/>
      <c r="D979" s="222"/>
    </row>
    <row r="980" spans="1:4" x14ac:dyDescent="0.25">
      <c r="A980" s="219"/>
      <c r="B980" s="220"/>
      <c r="C980" s="221"/>
      <c r="D980" s="222"/>
    </row>
    <row r="981" spans="1:4" x14ac:dyDescent="0.25">
      <c r="A981" s="219"/>
      <c r="B981" s="220"/>
      <c r="C981" s="221"/>
      <c r="D981" s="222"/>
    </row>
    <row r="982" spans="1:4" x14ac:dyDescent="0.25">
      <c r="A982" s="219"/>
      <c r="B982" s="220"/>
      <c r="C982" s="221"/>
      <c r="D982" s="222"/>
    </row>
    <row r="983" spans="1:4" x14ac:dyDescent="0.25">
      <c r="A983" s="219"/>
      <c r="B983" s="220"/>
      <c r="C983" s="221"/>
      <c r="D983" s="222"/>
    </row>
    <row r="984" spans="1:4" x14ac:dyDescent="0.25">
      <c r="A984" s="219"/>
      <c r="B984" s="220"/>
      <c r="C984" s="221"/>
      <c r="D984" s="222"/>
    </row>
    <row r="985" spans="1:4" x14ac:dyDescent="0.25">
      <c r="A985" s="219"/>
      <c r="B985" s="220"/>
      <c r="C985" s="221"/>
      <c r="D985" s="222"/>
    </row>
    <row r="986" spans="1:4" x14ac:dyDescent="0.25">
      <c r="A986" s="219"/>
      <c r="B986" s="220"/>
      <c r="C986" s="221"/>
      <c r="D986" s="222"/>
    </row>
    <row r="987" spans="1:4" x14ac:dyDescent="0.25">
      <c r="A987" s="219"/>
      <c r="B987" s="220"/>
      <c r="C987" s="221"/>
      <c r="D987" s="222"/>
    </row>
    <row r="988" spans="1:4" x14ac:dyDescent="0.25">
      <c r="A988" s="219"/>
      <c r="B988" s="220"/>
      <c r="C988" s="221"/>
      <c r="D988" s="222"/>
    </row>
    <row r="989" spans="1:4" x14ac:dyDescent="0.25">
      <c r="A989" s="219"/>
      <c r="B989" s="220"/>
      <c r="C989" s="221"/>
      <c r="D989" s="222"/>
    </row>
    <row r="990" spans="1:4" x14ac:dyDescent="0.25">
      <c r="A990" s="219"/>
      <c r="B990" s="220"/>
      <c r="C990" s="221"/>
      <c r="D990" s="222"/>
    </row>
    <row r="991" spans="1:4" x14ac:dyDescent="0.25">
      <c r="A991" s="219"/>
      <c r="B991" s="220"/>
      <c r="C991" s="221"/>
      <c r="D991" s="222"/>
    </row>
    <row r="992" spans="1:4" x14ac:dyDescent="0.25">
      <c r="A992" s="219"/>
      <c r="B992" s="220"/>
      <c r="C992" s="221"/>
      <c r="D992" s="222"/>
    </row>
    <row r="993" spans="1:4" x14ac:dyDescent="0.25">
      <c r="A993" s="219"/>
      <c r="B993" s="220"/>
      <c r="C993" s="221"/>
      <c r="D993" s="222"/>
    </row>
    <row r="994" spans="1:4" x14ac:dyDescent="0.25">
      <c r="A994" s="219"/>
      <c r="B994" s="220"/>
      <c r="C994" s="221"/>
      <c r="D994" s="222"/>
    </row>
    <row r="995" spans="1:4" x14ac:dyDescent="0.25">
      <c r="A995" s="219"/>
      <c r="B995" s="220"/>
      <c r="C995" s="221"/>
      <c r="D995" s="222"/>
    </row>
    <row r="996" spans="1:4" x14ac:dyDescent="0.25">
      <c r="A996" s="219"/>
      <c r="B996" s="220"/>
      <c r="C996" s="221"/>
      <c r="D996" s="222"/>
    </row>
    <row r="997" spans="1:4" x14ac:dyDescent="0.25">
      <c r="A997" s="219"/>
      <c r="B997" s="220"/>
      <c r="C997" s="221"/>
      <c r="D997" s="222"/>
    </row>
    <row r="998" spans="1:4" x14ac:dyDescent="0.25">
      <c r="A998" s="219"/>
      <c r="B998" s="220"/>
      <c r="C998" s="221"/>
      <c r="D998" s="222"/>
    </row>
    <row r="999" spans="1:4" x14ac:dyDescent="0.25">
      <c r="A999" s="219"/>
      <c r="B999" s="220"/>
      <c r="C999" s="221"/>
      <c r="D999" s="222"/>
    </row>
    <row r="1000" spans="1:4" x14ac:dyDescent="0.25">
      <c r="A1000" s="219"/>
      <c r="B1000" s="220"/>
      <c r="C1000" s="221"/>
      <c r="D1000" s="222"/>
    </row>
    <row r="1001" spans="1:4" x14ac:dyDescent="0.25">
      <c r="A1001" s="219"/>
      <c r="B1001" s="220"/>
      <c r="C1001" s="221"/>
      <c r="D1001" s="222"/>
    </row>
    <row r="1002" spans="1:4" x14ac:dyDescent="0.25">
      <c r="A1002" s="219"/>
      <c r="B1002" s="220"/>
      <c r="C1002" s="221"/>
      <c r="D1002" s="222"/>
    </row>
    <row r="1003" spans="1:4" x14ac:dyDescent="0.25">
      <c r="A1003" s="219"/>
      <c r="B1003" s="220"/>
      <c r="C1003" s="221"/>
      <c r="D1003" s="222"/>
    </row>
    <row r="1004" spans="1:4" x14ac:dyDescent="0.25">
      <c r="A1004" s="219"/>
      <c r="B1004" s="220"/>
      <c r="C1004" s="221"/>
      <c r="D1004" s="222"/>
    </row>
    <row r="1005" spans="1:4" x14ac:dyDescent="0.25">
      <c r="A1005" s="219"/>
      <c r="B1005" s="220"/>
      <c r="C1005" s="221"/>
      <c r="D1005" s="222"/>
    </row>
    <row r="1006" spans="1:4" x14ac:dyDescent="0.25">
      <c r="A1006" s="219"/>
      <c r="B1006" s="220"/>
      <c r="C1006" s="221"/>
      <c r="D1006" s="222"/>
    </row>
    <row r="1007" spans="1:4" x14ac:dyDescent="0.25">
      <c r="A1007" s="219"/>
      <c r="B1007" s="220"/>
      <c r="C1007" s="221"/>
      <c r="D1007" s="222"/>
    </row>
    <row r="1008" spans="1:4" x14ac:dyDescent="0.25">
      <c r="A1008" s="219"/>
      <c r="B1008" s="220"/>
      <c r="C1008" s="221"/>
      <c r="D1008" s="222"/>
    </row>
    <row r="1009" spans="1:4" x14ac:dyDescent="0.25">
      <c r="A1009" s="219"/>
      <c r="B1009" s="220"/>
      <c r="C1009" s="221"/>
      <c r="D1009" s="222"/>
    </row>
    <row r="1010" spans="1:4" x14ac:dyDescent="0.25">
      <c r="A1010" s="219"/>
      <c r="B1010" s="220"/>
      <c r="C1010" s="221"/>
      <c r="D1010" s="222"/>
    </row>
    <row r="1011" spans="1:4" x14ac:dyDescent="0.25">
      <c r="A1011" s="219"/>
      <c r="B1011" s="220"/>
      <c r="C1011" s="221"/>
      <c r="D1011" s="222"/>
    </row>
    <row r="1012" spans="1:4" x14ac:dyDescent="0.25">
      <c r="A1012" s="219"/>
      <c r="B1012" s="220"/>
      <c r="C1012" s="221"/>
      <c r="D1012" s="222"/>
    </row>
    <row r="1013" spans="1:4" x14ac:dyDescent="0.25">
      <c r="A1013" s="219"/>
      <c r="B1013" s="220"/>
      <c r="C1013" s="221"/>
      <c r="D1013" s="222"/>
    </row>
    <row r="1014" spans="1:4" x14ac:dyDescent="0.25">
      <c r="A1014" s="219"/>
      <c r="B1014" s="220"/>
      <c r="C1014" s="221"/>
      <c r="D1014" s="222"/>
    </row>
    <row r="1015" spans="1:4" x14ac:dyDescent="0.25">
      <c r="A1015" s="219"/>
      <c r="B1015" s="220"/>
      <c r="C1015" s="221"/>
      <c r="D1015" s="222"/>
    </row>
    <row r="1016" spans="1:4" x14ac:dyDescent="0.25">
      <c r="A1016" s="219"/>
      <c r="B1016" s="220"/>
      <c r="C1016" s="221"/>
      <c r="D1016" s="222"/>
    </row>
    <row r="1017" spans="1:4" x14ac:dyDescent="0.25">
      <c r="A1017" s="219"/>
      <c r="B1017" s="220"/>
      <c r="C1017" s="221"/>
      <c r="D1017" s="222"/>
    </row>
    <row r="1018" spans="1:4" x14ac:dyDescent="0.25">
      <c r="A1018" s="219"/>
      <c r="B1018" s="220"/>
      <c r="C1018" s="221"/>
      <c r="D1018" s="222"/>
    </row>
    <row r="1019" spans="1:4" x14ac:dyDescent="0.25">
      <c r="A1019" s="219"/>
      <c r="B1019" s="220"/>
      <c r="C1019" s="221"/>
      <c r="D1019" s="222"/>
    </row>
    <row r="1020" spans="1:4" x14ac:dyDescent="0.25">
      <c r="A1020" s="219"/>
      <c r="B1020" s="220"/>
      <c r="C1020" s="221"/>
      <c r="D1020" s="222"/>
    </row>
    <row r="1021" spans="1:4" x14ac:dyDescent="0.25">
      <c r="A1021" s="219"/>
      <c r="B1021" s="220"/>
      <c r="C1021" s="221"/>
      <c r="D1021" s="222"/>
    </row>
    <row r="1022" spans="1:4" x14ac:dyDescent="0.25">
      <c r="A1022" s="219"/>
      <c r="B1022" s="220"/>
      <c r="C1022" s="221"/>
      <c r="D1022" s="222"/>
    </row>
    <row r="1023" spans="1:4" x14ac:dyDescent="0.25">
      <c r="A1023" s="219"/>
      <c r="B1023" s="220"/>
      <c r="C1023" s="221"/>
      <c r="D1023" s="222"/>
    </row>
    <row r="1024" spans="1:4" x14ac:dyDescent="0.25">
      <c r="A1024" s="219"/>
      <c r="B1024" s="220"/>
      <c r="C1024" s="221"/>
      <c r="D1024" s="222"/>
    </row>
    <row r="1025" spans="1:4" x14ac:dyDescent="0.25">
      <c r="A1025" s="219"/>
      <c r="B1025" s="220"/>
      <c r="C1025" s="221"/>
      <c r="D1025" s="222"/>
    </row>
    <row r="1026" spans="1:4" x14ac:dyDescent="0.25">
      <c r="A1026" s="219"/>
      <c r="B1026" s="220"/>
      <c r="C1026" s="221"/>
      <c r="D1026" s="222"/>
    </row>
    <row r="1027" spans="1:4" x14ac:dyDescent="0.25">
      <c r="A1027" s="219"/>
      <c r="B1027" s="220"/>
      <c r="C1027" s="221"/>
      <c r="D1027" s="222"/>
    </row>
    <row r="1028" spans="1:4" x14ac:dyDescent="0.25">
      <c r="A1028" s="219"/>
      <c r="B1028" s="220"/>
      <c r="C1028" s="221"/>
      <c r="D1028" s="222"/>
    </row>
    <row r="1029" spans="1:4" x14ac:dyDescent="0.25">
      <c r="A1029" s="219"/>
      <c r="B1029" s="220"/>
      <c r="C1029" s="221"/>
      <c r="D1029" s="222"/>
    </row>
    <row r="1030" spans="1:4" x14ac:dyDescent="0.25">
      <c r="A1030" s="219"/>
      <c r="B1030" s="220"/>
      <c r="C1030" s="221"/>
      <c r="D1030" s="222"/>
    </row>
    <row r="1031" spans="1:4" x14ac:dyDescent="0.25">
      <c r="A1031" s="219"/>
      <c r="B1031" s="220"/>
      <c r="C1031" s="221"/>
      <c r="D1031" s="222"/>
    </row>
    <row r="1032" spans="1:4" x14ac:dyDescent="0.25">
      <c r="A1032" s="219"/>
      <c r="B1032" s="220"/>
      <c r="C1032" s="221"/>
      <c r="D1032" s="222"/>
    </row>
    <row r="1033" spans="1:4" x14ac:dyDescent="0.25">
      <c r="A1033" s="219"/>
      <c r="B1033" s="220"/>
      <c r="C1033" s="221"/>
      <c r="D1033" s="222"/>
    </row>
    <row r="1034" spans="1:4" x14ac:dyDescent="0.25">
      <c r="A1034" s="219"/>
      <c r="B1034" s="220"/>
      <c r="C1034" s="221"/>
      <c r="D1034" s="222"/>
    </row>
    <row r="1035" spans="1:4" x14ac:dyDescent="0.25">
      <c r="A1035" s="219"/>
      <c r="B1035" s="220"/>
      <c r="C1035" s="221"/>
      <c r="D1035" s="222"/>
    </row>
    <row r="1036" spans="1:4" x14ac:dyDescent="0.25">
      <c r="A1036" s="219"/>
      <c r="B1036" s="220"/>
      <c r="C1036" s="221"/>
      <c r="D1036" s="222"/>
    </row>
    <row r="1037" spans="1:4" x14ac:dyDescent="0.25">
      <c r="A1037" s="219"/>
      <c r="B1037" s="220"/>
      <c r="C1037" s="221"/>
      <c r="D1037" s="222"/>
    </row>
    <row r="1038" spans="1:4" x14ac:dyDescent="0.25">
      <c r="A1038" s="219"/>
      <c r="B1038" s="220"/>
      <c r="C1038" s="221"/>
      <c r="D1038" s="222"/>
    </row>
    <row r="1039" spans="1:4" x14ac:dyDescent="0.25">
      <c r="A1039" s="219"/>
      <c r="B1039" s="220"/>
      <c r="C1039" s="221"/>
      <c r="D1039" s="222"/>
    </row>
    <row r="1040" spans="1:4" x14ac:dyDescent="0.25">
      <c r="A1040" s="219"/>
      <c r="B1040" s="220"/>
      <c r="C1040" s="221"/>
      <c r="D1040" s="222"/>
    </row>
    <row r="1041" spans="1:4" x14ac:dyDescent="0.25">
      <c r="A1041" s="219"/>
      <c r="B1041" s="220"/>
      <c r="C1041" s="221"/>
      <c r="D1041" s="222"/>
    </row>
    <row r="1042" spans="1:4" x14ac:dyDescent="0.25">
      <c r="A1042" s="219"/>
      <c r="B1042" s="220"/>
      <c r="C1042" s="221"/>
      <c r="D1042" s="222"/>
    </row>
    <row r="1043" spans="1:4" x14ac:dyDescent="0.25">
      <c r="A1043" s="219"/>
      <c r="B1043" s="220"/>
      <c r="C1043" s="221"/>
      <c r="D1043" s="222"/>
    </row>
    <row r="1044" spans="1:4" x14ac:dyDescent="0.25">
      <c r="A1044" s="219"/>
      <c r="B1044" s="220"/>
      <c r="C1044" s="221"/>
      <c r="D1044" s="222"/>
    </row>
    <row r="1045" spans="1:4" x14ac:dyDescent="0.25">
      <c r="A1045" s="219"/>
      <c r="B1045" s="220"/>
      <c r="C1045" s="221"/>
      <c r="D1045" s="222"/>
    </row>
    <row r="1046" spans="1:4" x14ac:dyDescent="0.25">
      <c r="A1046" s="219"/>
      <c r="B1046" s="220"/>
      <c r="C1046" s="221"/>
      <c r="D1046" s="222"/>
    </row>
    <row r="1047" spans="1:4" x14ac:dyDescent="0.25">
      <c r="A1047" s="219"/>
      <c r="B1047" s="220"/>
      <c r="C1047" s="221"/>
      <c r="D1047" s="222"/>
    </row>
    <row r="1048" spans="1:4" x14ac:dyDescent="0.25">
      <c r="A1048" s="219"/>
      <c r="B1048" s="220"/>
      <c r="C1048" s="221"/>
      <c r="D1048" s="222"/>
    </row>
    <row r="1049" spans="1:4" x14ac:dyDescent="0.25">
      <c r="A1049" s="219"/>
      <c r="B1049" s="220"/>
      <c r="C1049" s="221"/>
      <c r="D1049" s="222"/>
    </row>
    <row r="1050" spans="1:4" x14ac:dyDescent="0.25">
      <c r="A1050" s="219"/>
      <c r="B1050" s="220"/>
      <c r="C1050" s="221"/>
      <c r="D1050" s="222"/>
    </row>
    <row r="1051" spans="1:4" x14ac:dyDescent="0.25">
      <c r="A1051" s="219"/>
      <c r="B1051" s="220"/>
      <c r="C1051" s="221"/>
      <c r="D1051" s="222"/>
    </row>
    <row r="1052" spans="1:4" x14ac:dyDescent="0.25">
      <c r="A1052" s="219"/>
      <c r="B1052" s="220"/>
      <c r="C1052" s="221"/>
      <c r="D1052" s="222"/>
    </row>
    <row r="1053" spans="1:4" x14ac:dyDescent="0.25">
      <c r="A1053" s="219"/>
      <c r="B1053" s="220"/>
      <c r="C1053" s="221"/>
      <c r="D1053" s="222"/>
    </row>
    <row r="1054" spans="1:4" x14ac:dyDescent="0.25">
      <c r="A1054" s="219"/>
      <c r="B1054" s="220"/>
      <c r="C1054" s="221"/>
      <c r="D1054" s="222"/>
    </row>
    <row r="1055" spans="1:4" x14ac:dyDescent="0.25">
      <c r="A1055" s="219"/>
      <c r="B1055" s="220"/>
      <c r="C1055" s="221"/>
      <c r="D1055" s="222"/>
    </row>
    <row r="1056" spans="1:4" x14ac:dyDescent="0.25">
      <c r="A1056" s="219"/>
      <c r="B1056" s="220"/>
      <c r="C1056" s="221"/>
      <c r="D1056" s="222"/>
    </row>
    <row r="1057" spans="1:4" x14ac:dyDescent="0.25">
      <c r="A1057" s="219"/>
      <c r="B1057" s="220"/>
      <c r="C1057" s="221"/>
      <c r="D1057" s="222"/>
    </row>
    <row r="1058" spans="1:4" x14ac:dyDescent="0.25">
      <c r="A1058" s="219"/>
      <c r="B1058" s="220"/>
      <c r="C1058" s="221"/>
      <c r="D1058" s="222"/>
    </row>
    <row r="1059" spans="1:4" x14ac:dyDescent="0.25">
      <c r="A1059" s="219"/>
      <c r="B1059" s="220"/>
      <c r="C1059" s="221"/>
      <c r="D1059" s="222"/>
    </row>
    <row r="1060" spans="1:4" x14ac:dyDescent="0.25">
      <c r="A1060" s="219"/>
      <c r="B1060" s="220"/>
      <c r="C1060" s="221"/>
      <c r="D1060" s="222"/>
    </row>
    <row r="1061" spans="1:4" x14ac:dyDescent="0.25">
      <c r="A1061" s="219"/>
      <c r="B1061" s="220"/>
      <c r="C1061" s="221"/>
      <c r="D1061" s="222"/>
    </row>
    <row r="1062" spans="1:4" x14ac:dyDescent="0.25">
      <c r="A1062" s="219"/>
      <c r="B1062" s="220"/>
      <c r="C1062" s="221"/>
      <c r="D1062" s="222"/>
    </row>
    <row r="1063" spans="1:4" x14ac:dyDescent="0.25">
      <c r="A1063" s="219"/>
      <c r="B1063" s="220"/>
      <c r="C1063" s="221"/>
      <c r="D1063" s="222"/>
    </row>
    <row r="1064" spans="1:4" x14ac:dyDescent="0.25">
      <c r="A1064" s="219"/>
      <c r="B1064" s="220"/>
      <c r="C1064" s="221"/>
      <c r="D1064" s="222"/>
    </row>
    <row r="1065" spans="1:4" x14ac:dyDescent="0.25">
      <c r="A1065" s="219"/>
      <c r="B1065" s="220"/>
      <c r="C1065" s="221"/>
      <c r="D1065" s="222"/>
    </row>
    <row r="1066" spans="1:4" x14ac:dyDescent="0.25">
      <c r="A1066" s="219"/>
      <c r="B1066" s="220"/>
      <c r="C1066" s="221"/>
      <c r="D1066" s="222"/>
    </row>
    <row r="1067" spans="1:4" x14ac:dyDescent="0.25">
      <c r="A1067" s="219"/>
      <c r="B1067" s="220"/>
      <c r="C1067" s="221"/>
      <c r="D1067" s="222"/>
    </row>
    <row r="1068" spans="1:4" x14ac:dyDescent="0.25">
      <c r="A1068" s="219"/>
      <c r="B1068" s="220"/>
      <c r="C1068" s="221"/>
      <c r="D1068" s="222"/>
    </row>
    <row r="1069" spans="1:4" x14ac:dyDescent="0.25">
      <c r="A1069" s="219"/>
      <c r="B1069" s="220"/>
      <c r="C1069" s="221"/>
      <c r="D1069" s="222"/>
    </row>
    <row r="1070" spans="1:4" x14ac:dyDescent="0.25">
      <c r="A1070" s="219"/>
      <c r="B1070" s="220"/>
      <c r="C1070" s="221"/>
      <c r="D1070" s="222"/>
    </row>
    <row r="1071" spans="1:4" x14ac:dyDescent="0.25">
      <c r="A1071" s="219"/>
      <c r="B1071" s="220"/>
      <c r="C1071" s="221"/>
      <c r="D1071" s="222"/>
    </row>
    <row r="1072" spans="1:4" x14ac:dyDescent="0.25">
      <c r="A1072" s="219"/>
      <c r="B1072" s="220"/>
      <c r="C1072" s="221"/>
      <c r="D1072" s="222"/>
    </row>
    <row r="1073" spans="1:4" x14ac:dyDescent="0.25">
      <c r="A1073" s="219"/>
      <c r="B1073" s="220"/>
      <c r="C1073" s="221"/>
      <c r="D1073" s="222"/>
    </row>
    <row r="1074" spans="1:4" x14ac:dyDescent="0.25">
      <c r="A1074" s="219"/>
      <c r="B1074" s="220"/>
      <c r="C1074" s="221"/>
      <c r="D1074" s="222"/>
    </row>
    <row r="1075" spans="1:4" x14ac:dyDescent="0.25">
      <c r="A1075" s="219"/>
      <c r="B1075" s="220"/>
      <c r="C1075" s="221"/>
      <c r="D1075" s="222"/>
    </row>
    <row r="1076" spans="1:4" x14ac:dyDescent="0.25">
      <c r="A1076" s="219"/>
      <c r="B1076" s="220"/>
      <c r="C1076" s="221"/>
      <c r="D1076" s="222"/>
    </row>
    <row r="1077" spans="1:4" x14ac:dyDescent="0.25">
      <c r="A1077" s="219"/>
      <c r="B1077" s="220"/>
      <c r="C1077" s="221"/>
      <c r="D1077" s="222"/>
    </row>
    <row r="1078" spans="1:4" x14ac:dyDescent="0.25">
      <c r="A1078" s="219"/>
      <c r="B1078" s="220"/>
      <c r="C1078" s="221"/>
      <c r="D1078" s="222"/>
    </row>
    <row r="1079" spans="1:4" x14ac:dyDescent="0.25">
      <c r="A1079" s="219"/>
      <c r="B1079" s="220"/>
      <c r="C1079" s="221"/>
      <c r="D1079" s="222"/>
    </row>
    <row r="1080" spans="1:4" x14ac:dyDescent="0.25">
      <c r="A1080" s="219"/>
      <c r="B1080" s="220"/>
      <c r="C1080" s="221"/>
      <c r="D1080" s="222"/>
    </row>
    <row r="1081" spans="1:4" x14ac:dyDescent="0.25">
      <c r="A1081" s="219"/>
      <c r="B1081" s="220"/>
      <c r="C1081" s="221"/>
      <c r="D1081" s="222"/>
    </row>
    <row r="1082" spans="1:4" x14ac:dyDescent="0.25">
      <c r="A1082" s="219"/>
      <c r="B1082" s="220"/>
      <c r="C1082" s="221"/>
      <c r="D1082" s="222"/>
    </row>
    <row r="1083" spans="1:4" x14ac:dyDescent="0.25">
      <c r="A1083" s="219"/>
      <c r="B1083" s="220"/>
      <c r="C1083" s="221"/>
      <c r="D1083" s="222"/>
    </row>
    <row r="1084" spans="1:4" x14ac:dyDescent="0.25">
      <c r="A1084" s="219"/>
      <c r="B1084" s="220"/>
      <c r="C1084" s="221"/>
      <c r="D1084" s="222"/>
    </row>
    <row r="1085" spans="1:4" x14ac:dyDescent="0.25">
      <c r="A1085" s="219"/>
      <c r="B1085" s="220"/>
      <c r="C1085" s="221"/>
      <c r="D1085" s="222"/>
    </row>
    <row r="1086" spans="1:4" x14ac:dyDescent="0.25">
      <c r="A1086" s="219"/>
      <c r="B1086" s="220"/>
      <c r="C1086" s="221"/>
      <c r="D1086" s="222"/>
    </row>
    <row r="1087" spans="1:4" x14ac:dyDescent="0.25">
      <c r="A1087" s="219"/>
      <c r="B1087" s="220"/>
      <c r="C1087" s="221"/>
      <c r="D1087" s="222"/>
    </row>
    <row r="1088" spans="1:4" x14ac:dyDescent="0.25">
      <c r="A1088" s="219"/>
      <c r="B1088" s="220"/>
      <c r="C1088" s="221"/>
      <c r="D1088" s="222"/>
    </row>
    <row r="1089" spans="1:4" x14ac:dyDescent="0.25">
      <c r="A1089" s="219"/>
      <c r="B1089" s="220"/>
      <c r="C1089" s="221"/>
      <c r="D1089" s="222"/>
    </row>
    <row r="1090" spans="1:4" x14ac:dyDescent="0.25">
      <c r="A1090" s="219"/>
      <c r="B1090" s="220"/>
      <c r="C1090" s="221"/>
      <c r="D1090" s="222"/>
    </row>
    <row r="1091" spans="1:4" x14ac:dyDescent="0.25">
      <c r="A1091" s="219"/>
      <c r="B1091" s="220"/>
      <c r="C1091" s="221"/>
      <c r="D1091" s="222"/>
    </row>
    <row r="1092" spans="1:4" x14ac:dyDescent="0.25">
      <c r="A1092" s="219"/>
      <c r="B1092" s="220"/>
      <c r="C1092" s="221"/>
      <c r="D1092" s="222"/>
    </row>
    <row r="1093" spans="1:4" x14ac:dyDescent="0.25">
      <c r="A1093" s="219"/>
      <c r="B1093" s="220"/>
      <c r="C1093" s="221"/>
      <c r="D1093" s="222"/>
    </row>
    <row r="1094" spans="1:4" x14ac:dyDescent="0.25">
      <c r="A1094" s="219"/>
      <c r="B1094" s="220"/>
      <c r="C1094" s="221"/>
      <c r="D1094" s="222"/>
    </row>
    <row r="1095" spans="1:4" x14ac:dyDescent="0.25">
      <c r="A1095" s="219"/>
      <c r="B1095" s="220"/>
      <c r="C1095" s="221"/>
      <c r="D1095" s="222"/>
    </row>
    <row r="1096" spans="1:4" x14ac:dyDescent="0.25">
      <c r="A1096" s="219"/>
      <c r="B1096" s="220"/>
      <c r="C1096" s="221"/>
      <c r="D1096" s="222"/>
    </row>
    <row r="1097" spans="1:4" x14ac:dyDescent="0.25">
      <c r="A1097" s="219"/>
      <c r="B1097" s="220"/>
      <c r="C1097" s="221"/>
      <c r="D1097" s="222"/>
    </row>
    <row r="1098" spans="1:4" x14ac:dyDescent="0.25">
      <c r="A1098" s="219"/>
      <c r="B1098" s="220"/>
      <c r="C1098" s="221"/>
      <c r="D1098" s="222"/>
    </row>
    <row r="1099" spans="1:4" x14ac:dyDescent="0.25">
      <c r="A1099" s="219"/>
      <c r="B1099" s="220"/>
      <c r="C1099" s="221"/>
      <c r="D1099" s="222"/>
    </row>
    <row r="1100" spans="1:4" x14ac:dyDescent="0.25">
      <c r="A1100" s="219"/>
      <c r="B1100" s="220"/>
      <c r="C1100" s="221"/>
      <c r="D1100" s="222"/>
    </row>
    <row r="1101" spans="1:4" x14ac:dyDescent="0.25">
      <c r="A1101" s="219"/>
      <c r="B1101" s="220"/>
      <c r="C1101" s="221"/>
      <c r="D1101" s="222"/>
    </row>
    <row r="1102" spans="1:4" x14ac:dyDescent="0.25">
      <c r="A1102" s="219"/>
      <c r="B1102" s="220"/>
      <c r="C1102" s="221"/>
      <c r="D1102" s="222"/>
    </row>
    <row r="1103" spans="1:4" x14ac:dyDescent="0.25">
      <c r="A1103" s="219"/>
      <c r="B1103" s="220"/>
      <c r="C1103" s="221"/>
      <c r="D1103" s="222"/>
    </row>
    <row r="1104" spans="1:4" x14ac:dyDescent="0.25">
      <c r="A1104" s="219"/>
      <c r="B1104" s="220"/>
      <c r="C1104" s="221"/>
      <c r="D1104" s="222"/>
    </row>
    <row r="1105" spans="1:4" x14ac:dyDescent="0.25">
      <c r="A1105" s="219"/>
      <c r="B1105" s="220"/>
      <c r="C1105" s="221"/>
      <c r="D1105" s="222"/>
    </row>
    <row r="1106" spans="1:4" x14ac:dyDescent="0.25">
      <c r="A1106" s="219"/>
      <c r="B1106" s="220"/>
      <c r="C1106" s="221"/>
      <c r="D1106" s="222"/>
    </row>
    <row r="1107" spans="1:4" x14ac:dyDescent="0.25">
      <c r="A1107" s="219"/>
      <c r="B1107" s="220"/>
      <c r="C1107" s="221"/>
      <c r="D1107" s="222"/>
    </row>
    <row r="1108" spans="1:4" x14ac:dyDescent="0.25">
      <c r="A1108" s="219"/>
      <c r="B1108" s="220"/>
      <c r="C1108" s="221"/>
      <c r="D1108" s="222"/>
    </row>
    <row r="1109" spans="1:4" x14ac:dyDescent="0.25">
      <c r="A1109" s="219"/>
      <c r="B1109" s="220"/>
      <c r="C1109" s="221"/>
      <c r="D1109" s="222"/>
    </row>
    <row r="1110" spans="1:4" x14ac:dyDescent="0.25">
      <c r="A1110" s="219"/>
      <c r="B1110" s="220"/>
      <c r="C1110" s="221"/>
      <c r="D1110" s="222"/>
    </row>
    <row r="1111" spans="1:4" x14ac:dyDescent="0.25">
      <c r="A1111" s="219"/>
      <c r="B1111" s="220"/>
      <c r="C1111" s="221"/>
      <c r="D1111" s="222"/>
    </row>
    <row r="1112" spans="1:4" x14ac:dyDescent="0.25">
      <c r="A1112" s="219"/>
      <c r="B1112" s="220"/>
      <c r="C1112" s="221"/>
      <c r="D1112" s="222"/>
    </row>
    <row r="1113" spans="1:4" x14ac:dyDescent="0.25">
      <c r="A1113" s="219"/>
      <c r="B1113" s="220"/>
      <c r="C1113" s="221"/>
      <c r="D1113" s="222"/>
    </row>
    <row r="1114" spans="1:4" x14ac:dyDescent="0.25">
      <c r="A1114" s="219"/>
      <c r="B1114" s="220"/>
      <c r="C1114" s="221"/>
      <c r="D1114" s="222"/>
    </row>
    <row r="1115" spans="1:4" x14ac:dyDescent="0.25">
      <c r="A1115" s="219"/>
      <c r="B1115" s="220"/>
      <c r="C1115" s="221"/>
      <c r="D1115" s="222"/>
    </row>
    <row r="1116" spans="1:4" x14ac:dyDescent="0.25">
      <c r="A1116" s="219"/>
      <c r="B1116" s="220"/>
      <c r="C1116" s="221"/>
      <c r="D1116" s="222"/>
    </row>
    <row r="1117" spans="1:4" x14ac:dyDescent="0.25">
      <c r="A1117" s="219"/>
      <c r="B1117" s="220"/>
      <c r="C1117" s="221"/>
      <c r="D1117" s="222"/>
    </row>
    <row r="1118" spans="1:4" x14ac:dyDescent="0.25">
      <c r="A1118" s="219"/>
      <c r="B1118" s="220"/>
      <c r="C1118" s="221"/>
      <c r="D1118" s="222"/>
    </row>
    <row r="1119" spans="1:4" x14ac:dyDescent="0.25">
      <c r="A1119" s="219"/>
      <c r="B1119" s="220"/>
      <c r="C1119" s="221"/>
      <c r="D1119" s="222"/>
    </row>
    <row r="1120" spans="1:4" x14ac:dyDescent="0.25">
      <c r="A1120" s="219"/>
      <c r="B1120" s="220"/>
      <c r="C1120" s="221"/>
      <c r="D1120" s="222"/>
    </row>
    <row r="1121" spans="1:4" x14ac:dyDescent="0.25">
      <c r="A1121" s="219"/>
      <c r="B1121" s="220"/>
      <c r="C1121" s="221"/>
      <c r="D1121" s="222"/>
    </row>
    <row r="1122" spans="1:4" x14ac:dyDescent="0.25">
      <c r="A1122" s="219"/>
      <c r="B1122" s="220"/>
      <c r="C1122" s="221"/>
      <c r="D1122" s="222"/>
    </row>
    <row r="1123" spans="1:4" x14ac:dyDescent="0.25">
      <c r="A1123" s="219"/>
      <c r="B1123" s="220"/>
      <c r="C1123" s="221"/>
      <c r="D1123" s="222"/>
    </row>
    <row r="1124" spans="1:4" x14ac:dyDescent="0.25">
      <c r="A1124" s="219"/>
      <c r="B1124" s="220"/>
      <c r="C1124" s="221"/>
      <c r="D1124" s="222"/>
    </row>
    <row r="1125" spans="1:4" x14ac:dyDescent="0.25">
      <c r="A1125" s="219"/>
      <c r="B1125" s="220"/>
      <c r="C1125" s="221"/>
      <c r="D1125" s="222"/>
    </row>
    <row r="1126" spans="1:4" x14ac:dyDescent="0.25">
      <c r="A1126" s="219"/>
      <c r="B1126" s="220"/>
      <c r="C1126" s="221"/>
      <c r="D1126" s="222"/>
    </row>
    <row r="1127" spans="1:4" x14ac:dyDescent="0.25">
      <c r="A1127" s="219"/>
      <c r="B1127" s="220"/>
      <c r="C1127" s="221"/>
      <c r="D1127" s="222"/>
    </row>
    <row r="1128" spans="1:4" x14ac:dyDescent="0.25">
      <c r="A1128" s="219"/>
      <c r="B1128" s="220"/>
      <c r="C1128" s="221"/>
      <c r="D1128" s="222"/>
    </row>
    <row r="1129" spans="1:4" x14ac:dyDescent="0.25">
      <c r="A1129" s="219"/>
      <c r="B1129" s="220"/>
      <c r="C1129" s="221"/>
      <c r="D1129" s="222"/>
    </row>
    <row r="1130" spans="1:4" x14ac:dyDescent="0.25">
      <c r="A1130" s="219"/>
      <c r="B1130" s="220"/>
      <c r="C1130" s="221"/>
      <c r="D1130" s="222"/>
    </row>
    <row r="1131" spans="1:4" x14ac:dyDescent="0.25">
      <c r="A1131" s="219"/>
      <c r="B1131" s="220"/>
      <c r="C1131" s="221"/>
      <c r="D1131" s="222"/>
    </row>
    <row r="1132" spans="1:4" x14ac:dyDescent="0.25">
      <c r="A1132" s="219"/>
      <c r="B1132" s="220"/>
      <c r="C1132" s="221"/>
      <c r="D1132" s="222"/>
    </row>
    <row r="1133" spans="1:4" x14ac:dyDescent="0.25">
      <c r="A1133" s="219"/>
      <c r="B1133" s="220"/>
      <c r="C1133" s="221"/>
      <c r="D1133" s="222"/>
    </row>
    <row r="1134" spans="1:4" x14ac:dyDescent="0.25">
      <c r="A1134" s="219"/>
      <c r="B1134" s="220"/>
      <c r="C1134" s="221"/>
      <c r="D1134" s="222"/>
    </row>
    <row r="1135" spans="1:4" x14ac:dyDescent="0.25">
      <c r="A1135" s="219"/>
      <c r="B1135" s="220"/>
      <c r="C1135" s="221"/>
      <c r="D1135" s="222"/>
    </row>
    <row r="1136" spans="1:4" x14ac:dyDescent="0.25">
      <c r="A1136" s="219"/>
      <c r="B1136" s="220"/>
      <c r="C1136" s="221"/>
      <c r="D1136" s="222"/>
    </row>
    <row r="1137" spans="1:4" x14ac:dyDescent="0.25">
      <c r="A1137" s="219"/>
      <c r="B1137" s="220"/>
      <c r="C1137" s="221"/>
      <c r="D1137" s="222"/>
    </row>
    <row r="1138" spans="1:4" x14ac:dyDescent="0.25">
      <c r="A1138" s="219"/>
      <c r="B1138" s="220"/>
      <c r="C1138" s="221"/>
      <c r="D1138" s="222"/>
    </row>
    <row r="1139" spans="1:4" x14ac:dyDescent="0.25">
      <c r="A1139" s="219"/>
      <c r="B1139" s="220"/>
      <c r="C1139" s="221"/>
      <c r="D1139" s="222"/>
    </row>
    <row r="1140" spans="1:4" x14ac:dyDescent="0.25">
      <c r="A1140" s="219"/>
      <c r="B1140" s="220"/>
      <c r="C1140" s="221"/>
      <c r="D1140" s="222"/>
    </row>
    <row r="1141" spans="1:4" x14ac:dyDescent="0.25">
      <c r="A1141" s="219"/>
      <c r="B1141" s="220"/>
      <c r="C1141" s="221"/>
      <c r="D1141" s="222"/>
    </row>
    <row r="1142" spans="1:4" x14ac:dyDescent="0.25">
      <c r="A1142" s="219"/>
      <c r="B1142" s="220"/>
      <c r="C1142" s="221"/>
      <c r="D1142" s="222"/>
    </row>
    <row r="1143" spans="1:4" x14ac:dyDescent="0.25">
      <c r="A1143" s="219"/>
      <c r="B1143" s="220"/>
      <c r="C1143" s="221"/>
      <c r="D1143" s="222"/>
    </row>
    <row r="1144" spans="1:4" x14ac:dyDescent="0.25">
      <c r="A1144" s="219"/>
      <c r="B1144" s="220"/>
      <c r="C1144" s="221"/>
      <c r="D1144" s="222"/>
    </row>
    <row r="1145" spans="1:4" x14ac:dyDescent="0.25">
      <c r="A1145" s="219"/>
      <c r="B1145" s="220"/>
      <c r="C1145" s="221"/>
      <c r="D1145" s="222"/>
    </row>
    <row r="1146" spans="1:4" x14ac:dyDescent="0.25">
      <c r="A1146" s="219"/>
      <c r="B1146" s="220"/>
      <c r="C1146" s="221"/>
      <c r="D1146" s="222"/>
    </row>
    <row r="1147" spans="1:4" x14ac:dyDescent="0.25">
      <c r="A1147" s="219"/>
      <c r="B1147" s="220"/>
      <c r="C1147" s="221"/>
      <c r="D1147" s="222"/>
    </row>
    <row r="1148" spans="1:4" x14ac:dyDescent="0.25">
      <c r="A1148" s="219"/>
      <c r="B1148" s="220"/>
      <c r="C1148" s="221"/>
      <c r="D1148" s="222"/>
    </row>
    <row r="1149" spans="1:4" x14ac:dyDescent="0.25">
      <c r="A1149" s="219"/>
      <c r="B1149" s="220"/>
      <c r="C1149" s="221"/>
      <c r="D1149" s="222"/>
    </row>
    <row r="1150" spans="1:4" x14ac:dyDescent="0.25">
      <c r="A1150" s="219"/>
      <c r="B1150" s="220"/>
      <c r="C1150" s="221"/>
      <c r="D1150" s="222"/>
    </row>
    <row r="1151" spans="1:4" x14ac:dyDescent="0.25">
      <c r="A1151" s="219"/>
      <c r="B1151" s="220"/>
      <c r="C1151" s="221"/>
      <c r="D1151" s="222"/>
    </row>
    <row r="1152" spans="1:4" x14ac:dyDescent="0.25">
      <c r="A1152" s="219"/>
      <c r="B1152" s="220"/>
      <c r="C1152" s="221"/>
      <c r="D1152" s="222"/>
    </row>
    <row r="1153" spans="1:4" x14ac:dyDescent="0.25">
      <c r="A1153" s="219"/>
      <c r="B1153" s="220"/>
      <c r="C1153" s="221"/>
      <c r="D1153" s="222"/>
    </row>
    <row r="1154" spans="1:4" x14ac:dyDescent="0.25">
      <c r="A1154" s="219"/>
      <c r="B1154" s="220"/>
      <c r="C1154" s="221"/>
      <c r="D1154" s="222"/>
    </row>
    <row r="1155" spans="1:4" x14ac:dyDescent="0.25">
      <c r="A1155" s="219"/>
      <c r="B1155" s="220"/>
      <c r="C1155" s="221"/>
      <c r="D1155" s="222"/>
    </row>
    <row r="1156" spans="1:4" x14ac:dyDescent="0.25">
      <c r="A1156" s="219"/>
      <c r="B1156" s="220"/>
      <c r="C1156" s="221"/>
      <c r="D1156" s="222"/>
    </row>
    <row r="1157" spans="1:4" x14ac:dyDescent="0.25">
      <c r="A1157" s="219"/>
      <c r="B1157" s="220"/>
      <c r="C1157" s="221"/>
      <c r="D1157" s="222"/>
    </row>
    <row r="1158" spans="1:4" x14ac:dyDescent="0.25">
      <c r="A1158" s="219"/>
      <c r="B1158" s="220"/>
      <c r="C1158" s="221"/>
      <c r="D1158" s="222"/>
    </row>
    <row r="1159" spans="1:4" x14ac:dyDescent="0.25">
      <c r="A1159" s="219"/>
      <c r="B1159" s="220"/>
      <c r="C1159" s="221"/>
      <c r="D1159" s="222"/>
    </row>
    <row r="1160" spans="1:4" x14ac:dyDescent="0.25">
      <c r="A1160" s="219"/>
      <c r="B1160" s="220"/>
      <c r="C1160" s="221"/>
      <c r="D1160" s="222"/>
    </row>
    <row r="1161" spans="1:4" x14ac:dyDescent="0.25">
      <c r="A1161" s="219"/>
      <c r="B1161" s="220"/>
      <c r="C1161" s="221"/>
      <c r="D1161" s="222"/>
    </row>
    <row r="1162" spans="1:4" x14ac:dyDescent="0.25">
      <c r="A1162" s="219"/>
      <c r="B1162" s="220"/>
      <c r="C1162" s="221"/>
      <c r="D1162" s="222"/>
    </row>
    <row r="1163" spans="1:4" x14ac:dyDescent="0.25">
      <c r="A1163" s="219"/>
      <c r="B1163" s="220"/>
      <c r="C1163" s="221"/>
      <c r="D1163" s="222"/>
    </row>
    <row r="1164" spans="1:4" x14ac:dyDescent="0.25">
      <c r="A1164" s="219"/>
      <c r="B1164" s="220"/>
      <c r="C1164" s="221"/>
      <c r="D1164" s="222"/>
    </row>
    <row r="1165" spans="1:4" x14ac:dyDescent="0.25">
      <c r="A1165" s="219"/>
      <c r="B1165" s="220"/>
      <c r="C1165" s="221"/>
      <c r="D1165" s="222"/>
    </row>
    <row r="1166" spans="1:4" x14ac:dyDescent="0.25">
      <c r="A1166" s="219"/>
      <c r="B1166" s="220"/>
      <c r="C1166" s="221"/>
      <c r="D1166" s="222"/>
    </row>
    <row r="1167" spans="1:4" x14ac:dyDescent="0.25">
      <c r="A1167" s="219"/>
      <c r="B1167" s="220"/>
      <c r="C1167" s="221"/>
      <c r="D1167" s="222"/>
    </row>
    <row r="1168" spans="1:4" x14ac:dyDescent="0.25">
      <c r="A1168" s="219"/>
      <c r="B1168" s="220"/>
      <c r="C1168" s="221"/>
      <c r="D1168" s="222"/>
    </row>
    <row r="1169" spans="1:4" x14ac:dyDescent="0.25">
      <c r="A1169" s="219"/>
      <c r="B1169" s="220"/>
      <c r="C1169" s="221"/>
      <c r="D1169" s="222"/>
    </row>
    <row r="1170" spans="1:4" x14ac:dyDescent="0.25">
      <c r="A1170" s="219"/>
      <c r="B1170" s="220"/>
      <c r="C1170" s="221"/>
      <c r="D1170" s="222"/>
    </row>
    <row r="1171" spans="1:4" x14ac:dyDescent="0.25">
      <c r="A1171" s="219"/>
      <c r="B1171" s="220"/>
      <c r="C1171" s="221"/>
      <c r="D1171" s="222"/>
    </row>
    <row r="1172" spans="1:4" x14ac:dyDescent="0.25">
      <c r="A1172" s="219"/>
      <c r="B1172" s="220"/>
      <c r="C1172" s="221"/>
      <c r="D1172" s="222"/>
    </row>
    <row r="1173" spans="1:4" x14ac:dyDescent="0.25">
      <c r="A1173" s="219"/>
      <c r="B1173" s="220"/>
      <c r="C1173" s="221"/>
      <c r="D1173" s="222"/>
    </row>
    <row r="1174" spans="1:4" x14ac:dyDescent="0.25">
      <c r="A1174" s="219"/>
      <c r="B1174" s="220"/>
      <c r="C1174" s="221"/>
      <c r="D1174" s="222"/>
    </row>
    <row r="1175" spans="1:4" x14ac:dyDescent="0.25">
      <c r="A1175" s="219"/>
      <c r="B1175" s="220"/>
      <c r="C1175" s="221"/>
      <c r="D1175" s="222"/>
    </row>
    <row r="1176" spans="1:4" x14ac:dyDescent="0.25">
      <c r="A1176" s="219"/>
      <c r="B1176" s="220"/>
      <c r="C1176" s="221"/>
      <c r="D1176" s="222"/>
    </row>
    <row r="1177" spans="1:4" x14ac:dyDescent="0.25">
      <c r="A1177" s="219"/>
      <c r="B1177" s="220"/>
      <c r="C1177" s="221"/>
      <c r="D1177" s="222"/>
    </row>
    <row r="1178" spans="1:4" x14ac:dyDescent="0.25">
      <c r="A1178" s="219"/>
      <c r="B1178" s="220"/>
      <c r="C1178" s="221"/>
      <c r="D1178" s="222"/>
    </row>
    <row r="1179" spans="1:4" x14ac:dyDescent="0.25">
      <c r="A1179" s="219"/>
      <c r="B1179" s="220"/>
      <c r="C1179" s="221"/>
      <c r="D1179" s="222"/>
    </row>
    <row r="1180" spans="1:4" x14ac:dyDescent="0.25">
      <c r="A1180" s="219"/>
      <c r="B1180" s="220"/>
      <c r="C1180" s="221"/>
      <c r="D1180" s="222"/>
    </row>
    <row r="1181" spans="1:4" x14ac:dyDescent="0.25">
      <c r="A1181" s="219"/>
      <c r="B1181" s="220"/>
      <c r="C1181" s="221"/>
      <c r="D1181" s="222"/>
    </row>
    <row r="1182" spans="1:4" x14ac:dyDescent="0.25">
      <c r="A1182" s="219"/>
      <c r="B1182" s="220"/>
      <c r="C1182" s="221"/>
      <c r="D1182" s="222"/>
    </row>
    <row r="1183" spans="1:4" x14ac:dyDescent="0.25">
      <c r="A1183" s="219"/>
      <c r="B1183" s="220"/>
      <c r="C1183" s="221"/>
      <c r="D1183" s="222"/>
    </row>
    <row r="1184" spans="1:4" x14ac:dyDescent="0.25">
      <c r="A1184" s="219"/>
      <c r="B1184" s="220"/>
      <c r="C1184" s="221"/>
      <c r="D1184" s="222"/>
    </row>
    <row r="1185" spans="1:4" x14ac:dyDescent="0.25">
      <c r="A1185" s="219"/>
      <c r="B1185" s="220"/>
      <c r="C1185" s="221"/>
      <c r="D1185" s="222"/>
    </row>
    <row r="1186" spans="1:4" x14ac:dyDescent="0.25">
      <c r="A1186" s="219"/>
      <c r="B1186" s="220"/>
      <c r="C1186" s="221"/>
      <c r="D1186" s="222"/>
    </row>
    <row r="1187" spans="1:4" x14ac:dyDescent="0.25">
      <c r="A1187" s="219"/>
      <c r="B1187" s="220"/>
      <c r="C1187" s="221"/>
      <c r="D1187" s="222"/>
    </row>
    <row r="1188" spans="1:4" x14ac:dyDescent="0.25">
      <c r="A1188" s="219"/>
      <c r="B1188" s="220"/>
      <c r="C1188" s="221"/>
      <c r="D1188" s="222"/>
    </row>
    <row r="1189" spans="1:4" x14ac:dyDescent="0.25">
      <c r="A1189" s="219"/>
      <c r="B1189" s="220"/>
      <c r="C1189" s="221"/>
      <c r="D1189" s="222"/>
    </row>
    <row r="1190" spans="1:4" x14ac:dyDescent="0.25">
      <c r="A1190" s="219"/>
      <c r="B1190" s="220"/>
      <c r="C1190" s="221"/>
      <c r="D1190" s="222"/>
    </row>
    <row r="1191" spans="1:4" x14ac:dyDescent="0.25">
      <c r="A1191" s="219"/>
      <c r="B1191" s="220"/>
      <c r="C1191" s="221"/>
      <c r="D1191" s="222"/>
    </row>
    <row r="1192" spans="1:4" x14ac:dyDescent="0.25">
      <c r="A1192" s="219"/>
      <c r="B1192" s="220"/>
      <c r="C1192" s="221"/>
      <c r="D1192" s="222"/>
    </row>
    <row r="1193" spans="1:4" x14ac:dyDescent="0.25">
      <c r="A1193" s="219"/>
      <c r="B1193" s="220"/>
      <c r="C1193" s="221"/>
      <c r="D1193" s="222"/>
    </row>
    <row r="1194" spans="1:4" x14ac:dyDescent="0.25">
      <c r="A1194" s="219"/>
      <c r="B1194" s="220"/>
      <c r="C1194" s="221"/>
      <c r="D1194" s="222"/>
    </row>
    <row r="1195" spans="1:4" x14ac:dyDescent="0.25">
      <c r="A1195" s="219"/>
      <c r="B1195" s="220"/>
      <c r="C1195" s="221"/>
      <c r="D1195" s="222"/>
    </row>
    <row r="1196" spans="1:4" x14ac:dyDescent="0.25">
      <c r="A1196" s="219"/>
      <c r="B1196" s="220"/>
      <c r="C1196" s="221"/>
      <c r="D1196" s="222"/>
    </row>
    <row r="1197" spans="1:4" x14ac:dyDescent="0.25">
      <c r="A1197" s="219"/>
      <c r="B1197" s="220"/>
      <c r="C1197" s="221"/>
      <c r="D1197" s="222"/>
    </row>
    <row r="1198" spans="1:4" x14ac:dyDescent="0.25">
      <c r="A1198" s="219"/>
      <c r="B1198" s="220"/>
      <c r="C1198" s="221"/>
      <c r="D1198" s="222"/>
    </row>
    <row r="1199" spans="1:4" x14ac:dyDescent="0.25">
      <c r="A1199" s="219"/>
      <c r="B1199" s="220"/>
      <c r="C1199" s="221"/>
      <c r="D1199" s="222"/>
    </row>
    <row r="1200" spans="1:4" x14ac:dyDescent="0.25">
      <c r="A1200" s="219"/>
      <c r="B1200" s="220"/>
      <c r="C1200" s="221"/>
      <c r="D1200" s="222"/>
    </row>
    <row r="1201" spans="1:4" x14ac:dyDescent="0.25">
      <c r="A1201" s="219"/>
      <c r="B1201" s="220"/>
      <c r="C1201" s="221"/>
      <c r="D1201" s="222"/>
    </row>
    <row r="1202" spans="1:4" x14ac:dyDescent="0.25">
      <c r="A1202" s="219"/>
      <c r="B1202" s="220"/>
      <c r="C1202" s="221"/>
      <c r="D1202" s="222"/>
    </row>
    <row r="1203" spans="1:4" x14ac:dyDescent="0.25">
      <c r="A1203" s="219"/>
      <c r="B1203" s="220"/>
      <c r="C1203" s="221"/>
      <c r="D1203" s="222"/>
    </row>
    <row r="1204" spans="1:4" x14ac:dyDescent="0.25">
      <c r="A1204" s="219"/>
      <c r="B1204" s="220"/>
      <c r="C1204" s="221"/>
      <c r="D1204" s="222"/>
    </row>
    <row r="1205" spans="1:4" x14ac:dyDescent="0.25">
      <c r="A1205" s="219"/>
      <c r="B1205" s="220"/>
      <c r="C1205" s="221"/>
      <c r="D1205" s="222"/>
    </row>
    <row r="1206" spans="1:4" x14ac:dyDescent="0.25">
      <c r="A1206" s="219"/>
      <c r="B1206" s="220"/>
      <c r="C1206" s="221"/>
      <c r="D1206" s="222"/>
    </row>
    <row r="1207" spans="1:4" x14ac:dyDescent="0.25">
      <c r="A1207" s="219"/>
      <c r="B1207" s="220"/>
      <c r="C1207" s="221"/>
      <c r="D1207" s="222"/>
    </row>
    <row r="1208" spans="1:4" x14ac:dyDescent="0.25">
      <c r="A1208" s="219"/>
      <c r="B1208" s="220"/>
      <c r="C1208" s="221"/>
      <c r="D1208" s="222"/>
    </row>
    <row r="1209" spans="1:4" x14ac:dyDescent="0.25">
      <c r="A1209" s="219"/>
      <c r="B1209" s="220"/>
      <c r="C1209" s="221"/>
      <c r="D1209" s="222"/>
    </row>
    <row r="1210" spans="1:4" x14ac:dyDescent="0.25">
      <c r="A1210" s="219"/>
      <c r="B1210" s="220"/>
      <c r="C1210" s="221"/>
      <c r="D1210" s="222"/>
    </row>
    <row r="1211" spans="1:4" x14ac:dyDescent="0.25">
      <c r="A1211" s="219"/>
      <c r="B1211" s="220"/>
      <c r="C1211" s="221"/>
      <c r="D1211" s="222"/>
    </row>
    <row r="1212" spans="1:4" x14ac:dyDescent="0.25">
      <c r="A1212" s="219"/>
      <c r="B1212" s="220"/>
      <c r="C1212" s="221"/>
      <c r="D1212" s="222"/>
    </row>
    <row r="1213" spans="1:4" x14ac:dyDescent="0.25">
      <c r="A1213" s="219"/>
      <c r="B1213" s="220"/>
      <c r="C1213" s="221"/>
      <c r="D1213" s="222"/>
    </row>
    <row r="1214" spans="1:4" x14ac:dyDescent="0.25">
      <c r="A1214" s="219"/>
      <c r="B1214" s="220"/>
      <c r="C1214" s="221"/>
      <c r="D1214" s="222"/>
    </row>
    <row r="1215" spans="1:4" x14ac:dyDescent="0.25">
      <c r="A1215" s="219"/>
      <c r="B1215" s="220"/>
      <c r="C1215" s="221"/>
      <c r="D1215" s="222"/>
    </row>
    <row r="1216" spans="1:4" x14ac:dyDescent="0.25">
      <c r="A1216" s="219"/>
      <c r="B1216" s="220"/>
      <c r="C1216" s="221"/>
      <c r="D1216" s="222"/>
    </row>
    <row r="1217" spans="1:4" x14ac:dyDescent="0.25">
      <c r="A1217" s="219"/>
      <c r="B1217" s="220"/>
      <c r="C1217" s="221"/>
      <c r="D1217" s="222"/>
    </row>
    <row r="1218" spans="1:4" x14ac:dyDescent="0.25">
      <c r="A1218" s="219"/>
      <c r="B1218" s="220"/>
      <c r="C1218" s="221"/>
      <c r="D1218" s="222"/>
    </row>
    <row r="1219" spans="1:4" x14ac:dyDescent="0.25">
      <c r="A1219" s="219"/>
      <c r="B1219" s="220"/>
      <c r="C1219" s="221"/>
      <c r="D1219" s="222"/>
    </row>
    <row r="1220" spans="1:4" x14ac:dyDescent="0.25">
      <c r="A1220" s="219"/>
      <c r="B1220" s="220"/>
      <c r="C1220" s="221"/>
      <c r="D1220" s="222"/>
    </row>
    <row r="1221" spans="1:4" x14ac:dyDescent="0.25">
      <c r="A1221" s="219"/>
      <c r="B1221" s="220"/>
      <c r="C1221" s="221"/>
      <c r="D1221" s="222"/>
    </row>
    <row r="1222" spans="1:4" x14ac:dyDescent="0.25">
      <c r="A1222" s="219"/>
      <c r="B1222" s="220"/>
      <c r="C1222" s="221"/>
      <c r="D1222" s="222"/>
    </row>
    <row r="1223" spans="1:4" x14ac:dyDescent="0.25">
      <c r="A1223" s="219"/>
      <c r="B1223" s="220"/>
      <c r="C1223" s="221"/>
      <c r="D1223" s="222"/>
    </row>
    <row r="1224" spans="1:4" x14ac:dyDescent="0.25">
      <c r="A1224" s="219"/>
      <c r="B1224" s="220"/>
      <c r="C1224" s="221"/>
      <c r="D1224" s="222"/>
    </row>
    <row r="1225" spans="1:4" x14ac:dyDescent="0.25">
      <c r="A1225" s="219"/>
      <c r="B1225" s="220"/>
      <c r="C1225" s="221"/>
      <c r="D1225" s="222"/>
    </row>
    <row r="1226" spans="1:4" x14ac:dyDescent="0.25">
      <c r="A1226" s="219"/>
      <c r="B1226" s="220"/>
      <c r="C1226" s="221"/>
      <c r="D1226" s="222"/>
    </row>
    <row r="1227" spans="1:4" x14ac:dyDescent="0.25">
      <c r="A1227" s="219"/>
      <c r="B1227" s="220"/>
      <c r="C1227" s="221"/>
      <c r="D1227" s="222"/>
    </row>
    <row r="1228" spans="1:4" x14ac:dyDescent="0.25">
      <c r="A1228" s="219"/>
      <c r="B1228" s="220"/>
      <c r="C1228" s="221"/>
      <c r="D1228" s="222"/>
    </row>
    <row r="1229" spans="1:4" x14ac:dyDescent="0.25">
      <c r="A1229" s="219"/>
      <c r="B1229" s="220"/>
      <c r="C1229" s="221"/>
      <c r="D1229" s="222"/>
    </row>
    <row r="1230" spans="1:4" x14ac:dyDescent="0.25">
      <c r="A1230" s="219"/>
      <c r="B1230" s="220"/>
      <c r="C1230" s="221"/>
      <c r="D1230" s="222"/>
    </row>
    <row r="1231" spans="1:4" x14ac:dyDescent="0.25">
      <c r="A1231" s="219"/>
      <c r="B1231" s="220"/>
      <c r="C1231" s="221"/>
      <c r="D1231" s="222"/>
    </row>
    <row r="1232" spans="1:4" x14ac:dyDescent="0.25">
      <c r="A1232" s="219"/>
      <c r="B1232" s="220"/>
      <c r="C1232" s="221"/>
      <c r="D1232" s="222"/>
    </row>
    <row r="1233" spans="1:4" x14ac:dyDescent="0.25">
      <c r="A1233" s="219"/>
      <c r="B1233" s="220"/>
      <c r="C1233" s="221"/>
      <c r="D1233" s="222"/>
    </row>
    <row r="1234" spans="1:4" x14ac:dyDescent="0.25">
      <c r="A1234" s="219"/>
      <c r="B1234" s="220"/>
      <c r="C1234" s="221"/>
      <c r="D1234" s="222"/>
    </row>
    <row r="1235" spans="1:4" x14ac:dyDescent="0.25">
      <c r="A1235" s="219"/>
      <c r="B1235" s="220"/>
      <c r="C1235" s="221"/>
      <c r="D1235" s="222"/>
    </row>
    <row r="1236" spans="1:4" x14ac:dyDescent="0.25">
      <c r="A1236" s="219"/>
      <c r="B1236" s="220"/>
      <c r="C1236" s="221"/>
      <c r="D1236" s="222"/>
    </row>
    <row r="1237" spans="1:4" x14ac:dyDescent="0.25">
      <c r="A1237" s="219"/>
      <c r="B1237" s="220"/>
      <c r="C1237" s="221"/>
      <c r="D1237" s="222"/>
    </row>
    <row r="1238" spans="1:4" x14ac:dyDescent="0.25">
      <c r="A1238" s="219"/>
      <c r="B1238" s="220"/>
      <c r="C1238" s="221"/>
      <c r="D1238" s="222"/>
    </row>
    <row r="1239" spans="1:4" x14ac:dyDescent="0.25">
      <c r="A1239" s="219"/>
      <c r="B1239" s="220"/>
      <c r="C1239" s="221"/>
      <c r="D1239" s="222"/>
    </row>
    <row r="1240" spans="1:4" x14ac:dyDescent="0.25">
      <c r="A1240" s="219"/>
      <c r="B1240" s="220"/>
      <c r="C1240" s="221"/>
      <c r="D1240" s="222"/>
    </row>
    <row r="1241" spans="1:4" x14ac:dyDescent="0.25">
      <c r="A1241" s="219"/>
      <c r="B1241" s="220"/>
      <c r="C1241" s="221"/>
      <c r="D1241" s="222"/>
    </row>
    <row r="1242" spans="1:4" x14ac:dyDescent="0.25">
      <c r="A1242" s="219"/>
      <c r="B1242" s="220"/>
      <c r="C1242" s="221"/>
      <c r="D1242" s="222"/>
    </row>
    <row r="1243" spans="1:4" x14ac:dyDescent="0.25">
      <c r="A1243" s="219"/>
      <c r="B1243" s="220"/>
      <c r="C1243" s="221"/>
      <c r="D1243" s="222"/>
    </row>
    <row r="1244" spans="1:4" x14ac:dyDescent="0.25">
      <c r="A1244" s="219"/>
      <c r="B1244" s="220"/>
      <c r="C1244" s="221"/>
      <c r="D1244" s="222"/>
    </row>
    <row r="1245" spans="1:4" x14ac:dyDescent="0.25">
      <c r="A1245" s="219"/>
      <c r="B1245" s="220"/>
      <c r="C1245" s="221"/>
      <c r="D1245" s="222"/>
    </row>
    <row r="1246" spans="1:4" x14ac:dyDescent="0.25">
      <c r="A1246" s="219"/>
      <c r="B1246" s="220"/>
      <c r="C1246" s="221"/>
      <c r="D1246" s="222"/>
    </row>
    <row r="1247" spans="1:4" x14ac:dyDescent="0.25">
      <c r="A1247" s="219"/>
      <c r="B1247" s="220"/>
      <c r="C1247" s="221"/>
      <c r="D1247" s="222"/>
    </row>
    <row r="1248" spans="1:4" x14ac:dyDescent="0.25">
      <c r="A1248" s="219"/>
      <c r="B1248" s="220"/>
      <c r="C1248" s="221"/>
      <c r="D1248" s="222"/>
    </row>
    <row r="1249" spans="1:4" x14ac:dyDescent="0.25">
      <c r="A1249" s="219"/>
      <c r="B1249" s="220"/>
      <c r="C1249" s="221"/>
      <c r="D1249" s="222"/>
    </row>
    <row r="1250" spans="1:4" x14ac:dyDescent="0.25">
      <c r="A1250" s="219"/>
      <c r="B1250" s="220"/>
      <c r="C1250" s="221"/>
      <c r="D1250" s="222"/>
    </row>
    <row r="1251" spans="1:4" x14ac:dyDescent="0.25">
      <c r="A1251" s="219"/>
      <c r="B1251" s="220"/>
      <c r="C1251" s="221"/>
      <c r="D1251" s="222"/>
    </row>
    <row r="1252" spans="1:4" x14ac:dyDescent="0.25">
      <c r="A1252" s="219"/>
      <c r="B1252" s="220"/>
      <c r="C1252" s="221"/>
      <c r="D1252" s="222"/>
    </row>
    <row r="1253" spans="1:4" x14ac:dyDescent="0.25">
      <c r="A1253" s="219"/>
      <c r="B1253" s="220"/>
      <c r="C1253" s="221"/>
      <c r="D1253" s="222"/>
    </row>
    <row r="1254" spans="1:4" x14ac:dyDescent="0.25">
      <c r="A1254" s="219"/>
      <c r="B1254" s="220"/>
      <c r="C1254" s="221"/>
      <c r="D1254" s="222"/>
    </row>
    <row r="1255" spans="1:4" x14ac:dyDescent="0.25">
      <c r="A1255" s="219"/>
      <c r="B1255" s="220"/>
      <c r="C1255" s="221"/>
      <c r="D1255" s="222"/>
    </row>
    <row r="1256" spans="1:4" x14ac:dyDescent="0.25">
      <c r="A1256" s="219"/>
      <c r="B1256" s="220"/>
      <c r="C1256" s="221"/>
      <c r="D1256" s="222"/>
    </row>
    <row r="1257" spans="1:4" x14ac:dyDescent="0.25">
      <c r="A1257" s="219"/>
      <c r="B1257" s="220"/>
      <c r="C1257" s="221"/>
      <c r="D1257" s="222"/>
    </row>
    <row r="1258" spans="1:4" x14ac:dyDescent="0.25">
      <c r="A1258" s="219"/>
      <c r="B1258" s="220"/>
      <c r="C1258" s="221"/>
      <c r="D1258" s="222"/>
    </row>
    <row r="1259" spans="1:4" x14ac:dyDescent="0.25">
      <c r="A1259" s="219"/>
      <c r="B1259" s="220"/>
      <c r="C1259" s="221"/>
      <c r="D1259" s="222"/>
    </row>
    <row r="1260" spans="1:4" x14ac:dyDescent="0.25">
      <c r="A1260" s="219"/>
      <c r="B1260" s="220"/>
      <c r="C1260" s="221"/>
      <c r="D1260" s="222"/>
    </row>
    <row r="1261" spans="1:4" x14ac:dyDescent="0.25">
      <c r="A1261" s="219"/>
      <c r="B1261" s="220"/>
      <c r="C1261" s="221"/>
      <c r="D1261" s="222"/>
    </row>
    <row r="1262" spans="1:4" x14ac:dyDescent="0.25">
      <c r="A1262" s="219"/>
      <c r="B1262" s="220"/>
      <c r="C1262" s="221"/>
      <c r="D1262" s="222"/>
    </row>
    <row r="1263" spans="1:4" x14ac:dyDescent="0.25">
      <c r="A1263" s="219"/>
      <c r="B1263" s="220"/>
      <c r="C1263" s="221"/>
      <c r="D1263" s="222"/>
    </row>
    <row r="1264" spans="1:4" x14ac:dyDescent="0.25">
      <c r="A1264" s="219"/>
      <c r="B1264" s="220"/>
      <c r="C1264" s="221"/>
      <c r="D1264" s="222"/>
    </row>
    <row r="1265" spans="1:4" x14ac:dyDescent="0.25">
      <c r="A1265" s="219"/>
      <c r="B1265" s="220"/>
      <c r="C1265" s="221"/>
      <c r="D1265" s="222"/>
    </row>
    <row r="1266" spans="1:4" x14ac:dyDescent="0.25">
      <c r="A1266" s="219"/>
      <c r="B1266" s="220"/>
      <c r="C1266" s="221"/>
      <c r="D1266" s="222"/>
    </row>
    <row r="1267" spans="1:4" x14ac:dyDescent="0.25">
      <c r="A1267" s="219"/>
      <c r="B1267" s="220"/>
      <c r="C1267" s="221"/>
      <c r="D1267" s="222"/>
    </row>
    <row r="1268" spans="1:4" x14ac:dyDescent="0.25">
      <c r="A1268" s="219"/>
      <c r="B1268" s="220"/>
      <c r="C1268" s="221"/>
      <c r="D1268" s="222"/>
    </row>
    <row r="1269" spans="1:4" x14ac:dyDescent="0.25">
      <c r="A1269" s="219"/>
      <c r="B1269" s="220"/>
      <c r="C1269" s="221"/>
      <c r="D1269" s="222"/>
    </row>
    <row r="1270" spans="1:4" x14ac:dyDescent="0.25">
      <c r="A1270" s="219"/>
      <c r="B1270" s="220"/>
      <c r="C1270" s="221"/>
      <c r="D1270" s="222"/>
    </row>
    <row r="1271" spans="1:4" x14ac:dyDescent="0.25">
      <c r="A1271" s="219"/>
      <c r="B1271" s="220"/>
      <c r="C1271" s="221"/>
      <c r="D1271" s="222"/>
    </row>
    <row r="1272" spans="1:4" x14ac:dyDescent="0.25">
      <c r="A1272" s="219"/>
      <c r="B1272" s="220"/>
      <c r="C1272" s="221"/>
      <c r="D1272" s="222"/>
    </row>
    <row r="1273" spans="1:4" x14ac:dyDescent="0.25">
      <c r="A1273" s="219"/>
      <c r="B1273" s="220"/>
      <c r="C1273" s="221"/>
      <c r="D1273" s="222"/>
    </row>
    <row r="1274" spans="1:4" x14ac:dyDescent="0.25">
      <c r="A1274" s="219"/>
      <c r="B1274" s="220"/>
      <c r="C1274" s="221"/>
      <c r="D1274" s="222"/>
    </row>
    <row r="1275" spans="1:4" x14ac:dyDescent="0.25">
      <c r="A1275" s="219"/>
      <c r="B1275" s="220"/>
      <c r="C1275" s="221"/>
      <c r="D1275" s="222"/>
    </row>
    <row r="1276" spans="1:4" x14ac:dyDescent="0.25">
      <c r="A1276" s="219"/>
      <c r="B1276" s="220"/>
      <c r="C1276" s="221"/>
      <c r="D1276" s="222"/>
    </row>
    <row r="1277" spans="1:4" x14ac:dyDescent="0.25">
      <c r="A1277" s="219"/>
      <c r="B1277" s="220"/>
      <c r="C1277" s="221"/>
      <c r="D1277" s="222"/>
    </row>
    <row r="1278" spans="1:4" x14ac:dyDescent="0.25">
      <c r="A1278" s="219"/>
      <c r="B1278" s="220"/>
      <c r="C1278" s="221"/>
      <c r="D1278" s="222"/>
    </row>
    <row r="1279" spans="1:4" x14ac:dyDescent="0.25">
      <c r="A1279" s="219"/>
      <c r="B1279" s="220"/>
      <c r="C1279" s="221"/>
      <c r="D1279" s="222"/>
    </row>
    <row r="1280" spans="1:4" x14ac:dyDescent="0.25">
      <c r="A1280" s="219"/>
      <c r="B1280" s="220"/>
      <c r="C1280" s="221"/>
      <c r="D1280" s="222"/>
    </row>
    <row r="1281" spans="1:4" x14ac:dyDescent="0.25">
      <c r="A1281" s="219"/>
      <c r="B1281" s="220"/>
      <c r="C1281" s="221"/>
      <c r="D1281" s="222"/>
    </row>
    <row r="1282" spans="1:4" x14ac:dyDescent="0.25">
      <c r="A1282" s="219"/>
      <c r="B1282" s="220"/>
      <c r="C1282" s="221"/>
      <c r="D1282" s="222"/>
    </row>
    <row r="1283" spans="1:4" x14ac:dyDescent="0.25">
      <c r="A1283" s="219"/>
      <c r="B1283" s="220"/>
      <c r="C1283" s="221"/>
      <c r="D1283" s="222"/>
    </row>
    <row r="1284" spans="1:4" x14ac:dyDescent="0.25">
      <c r="A1284" s="219"/>
      <c r="B1284" s="220"/>
      <c r="C1284" s="221"/>
      <c r="D1284" s="222"/>
    </row>
    <row r="1285" spans="1:4" x14ac:dyDescent="0.25">
      <c r="A1285" s="219"/>
      <c r="B1285" s="220"/>
      <c r="C1285" s="221"/>
      <c r="D1285" s="222"/>
    </row>
    <row r="1286" spans="1:4" x14ac:dyDescent="0.25">
      <c r="A1286" s="219"/>
      <c r="B1286" s="220"/>
      <c r="C1286" s="221"/>
      <c r="D1286" s="222"/>
    </row>
    <row r="1287" spans="1:4" x14ac:dyDescent="0.25">
      <c r="A1287" s="219"/>
      <c r="B1287" s="220"/>
      <c r="C1287" s="221"/>
      <c r="D1287" s="222"/>
    </row>
    <row r="1288" spans="1:4" x14ac:dyDescent="0.25">
      <c r="A1288" s="219"/>
      <c r="B1288" s="220"/>
      <c r="C1288" s="221"/>
      <c r="D1288" s="222"/>
    </row>
    <row r="1289" spans="1:4" x14ac:dyDescent="0.25">
      <c r="A1289" s="219"/>
      <c r="B1289" s="220"/>
      <c r="C1289" s="221"/>
      <c r="D1289" s="222"/>
    </row>
    <row r="1290" spans="1:4" x14ac:dyDescent="0.25">
      <c r="A1290" s="219"/>
      <c r="B1290" s="220"/>
      <c r="C1290" s="221"/>
      <c r="D1290" s="222"/>
    </row>
    <row r="1291" spans="1:4" x14ac:dyDescent="0.25">
      <c r="A1291" s="219"/>
      <c r="B1291" s="220"/>
      <c r="C1291" s="221"/>
      <c r="D1291" s="222"/>
    </row>
    <row r="1292" spans="1:4" x14ac:dyDescent="0.25">
      <c r="A1292" s="219"/>
      <c r="B1292" s="220"/>
      <c r="C1292" s="221"/>
      <c r="D1292" s="222"/>
    </row>
    <row r="1293" spans="1:4" x14ac:dyDescent="0.25">
      <c r="A1293" s="219"/>
      <c r="B1293" s="220"/>
      <c r="C1293" s="221"/>
      <c r="D1293" s="222"/>
    </row>
    <row r="1294" spans="1:4" x14ac:dyDescent="0.25">
      <c r="A1294" s="219"/>
      <c r="B1294" s="220"/>
      <c r="C1294" s="221"/>
      <c r="D1294" s="222"/>
    </row>
    <row r="1295" spans="1:4" x14ac:dyDescent="0.25">
      <c r="A1295" s="219"/>
      <c r="B1295" s="220"/>
      <c r="C1295" s="221"/>
      <c r="D1295" s="222"/>
    </row>
    <row r="1296" spans="1:4" x14ac:dyDescent="0.25">
      <c r="A1296" s="219"/>
      <c r="B1296" s="220"/>
      <c r="C1296" s="221"/>
      <c r="D1296" s="222"/>
    </row>
    <row r="1297" spans="1:4" x14ac:dyDescent="0.25">
      <c r="A1297" s="219"/>
      <c r="B1297" s="220"/>
      <c r="C1297" s="221"/>
      <c r="D1297" s="222"/>
    </row>
    <row r="1298" spans="1:4" x14ac:dyDescent="0.25">
      <c r="A1298" s="219"/>
      <c r="B1298" s="220"/>
      <c r="C1298" s="221"/>
      <c r="D1298" s="222"/>
    </row>
    <row r="1299" spans="1:4" x14ac:dyDescent="0.25">
      <c r="A1299" s="219"/>
      <c r="B1299" s="220"/>
      <c r="C1299" s="221"/>
      <c r="D1299" s="222"/>
    </row>
    <row r="1300" spans="1:4" x14ac:dyDescent="0.25">
      <c r="A1300" s="219"/>
      <c r="B1300" s="220"/>
      <c r="C1300" s="221"/>
      <c r="D1300" s="222"/>
    </row>
    <row r="1301" spans="1:4" x14ac:dyDescent="0.25">
      <c r="A1301" s="219"/>
      <c r="B1301" s="220"/>
      <c r="C1301" s="221"/>
      <c r="D1301" s="222"/>
    </row>
    <row r="1302" spans="1:4" x14ac:dyDescent="0.25">
      <c r="A1302" s="219"/>
      <c r="B1302" s="220"/>
      <c r="C1302" s="221"/>
      <c r="D1302" s="222"/>
    </row>
    <row r="1303" spans="1:4" x14ac:dyDescent="0.25">
      <c r="A1303" s="219"/>
      <c r="B1303" s="220"/>
      <c r="C1303" s="221"/>
      <c r="D1303" s="222"/>
    </row>
    <row r="1304" spans="1:4" x14ac:dyDescent="0.25">
      <c r="A1304" s="219"/>
      <c r="B1304" s="220"/>
      <c r="C1304" s="221"/>
      <c r="D1304" s="222"/>
    </row>
    <row r="1305" spans="1:4" x14ac:dyDescent="0.25">
      <c r="A1305" s="219"/>
      <c r="B1305" s="220"/>
      <c r="C1305" s="221"/>
      <c r="D1305" s="222"/>
    </row>
    <row r="1306" spans="1:4" x14ac:dyDescent="0.25">
      <c r="A1306" s="219"/>
      <c r="B1306" s="220"/>
      <c r="C1306" s="221"/>
      <c r="D1306" s="222"/>
    </row>
    <row r="1307" spans="1:4" x14ac:dyDescent="0.25">
      <c r="A1307" s="219"/>
      <c r="B1307" s="220"/>
      <c r="C1307" s="221"/>
      <c r="D1307" s="222"/>
    </row>
    <row r="1308" spans="1:4" x14ac:dyDescent="0.25">
      <c r="A1308" s="219"/>
      <c r="B1308" s="220"/>
      <c r="C1308" s="221"/>
      <c r="D1308" s="222"/>
    </row>
    <row r="1309" spans="1:4" x14ac:dyDescent="0.25">
      <c r="A1309" s="219"/>
      <c r="B1309" s="220"/>
      <c r="C1309" s="221"/>
      <c r="D1309" s="222"/>
    </row>
    <row r="1310" spans="1:4" x14ac:dyDescent="0.25">
      <c r="A1310" s="219"/>
      <c r="B1310" s="220"/>
      <c r="C1310" s="221"/>
      <c r="D1310" s="222"/>
    </row>
    <row r="1311" spans="1:4" x14ac:dyDescent="0.25">
      <c r="A1311" s="219"/>
      <c r="B1311" s="220"/>
      <c r="C1311" s="221"/>
      <c r="D1311" s="222"/>
    </row>
    <row r="1312" spans="1:4" x14ac:dyDescent="0.25">
      <c r="A1312" s="219"/>
      <c r="B1312" s="220"/>
      <c r="C1312" s="221"/>
      <c r="D1312" s="222"/>
    </row>
    <row r="1313" spans="1:4" x14ac:dyDescent="0.25">
      <c r="A1313" s="219"/>
      <c r="B1313" s="220"/>
      <c r="C1313" s="221"/>
      <c r="D1313" s="222"/>
    </row>
    <row r="1314" spans="1:4" x14ac:dyDescent="0.25">
      <c r="A1314" s="219"/>
      <c r="B1314" s="220"/>
      <c r="C1314" s="221"/>
      <c r="D1314" s="222"/>
    </row>
    <row r="1315" spans="1:4" x14ac:dyDescent="0.25">
      <c r="A1315" s="219"/>
      <c r="B1315" s="220"/>
      <c r="C1315" s="221"/>
      <c r="D1315" s="222"/>
    </row>
    <row r="1316" spans="1:4" x14ac:dyDescent="0.25">
      <c r="A1316" s="219"/>
      <c r="B1316" s="220"/>
      <c r="C1316" s="221"/>
      <c r="D1316" s="222"/>
    </row>
    <row r="1317" spans="1:4" x14ac:dyDescent="0.25">
      <c r="A1317" s="219"/>
      <c r="B1317" s="220"/>
      <c r="C1317" s="221"/>
      <c r="D1317" s="222"/>
    </row>
    <row r="1318" spans="1:4" x14ac:dyDescent="0.25">
      <c r="A1318" s="219"/>
      <c r="B1318" s="220"/>
      <c r="C1318" s="221"/>
      <c r="D1318" s="222"/>
    </row>
    <row r="1319" spans="1:4" x14ac:dyDescent="0.25">
      <c r="A1319" s="219"/>
      <c r="B1319" s="220"/>
      <c r="C1319" s="221"/>
      <c r="D1319" s="222"/>
    </row>
    <row r="1320" spans="1:4" x14ac:dyDescent="0.25">
      <c r="A1320" s="219"/>
      <c r="B1320" s="220"/>
      <c r="C1320" s="221"/>
      <c r="D1320" s="222"/>
    </row>
    <row r="1321" spans="1:4" x14ac:dyDescent="0.25">
      <c r="A1321" s="219"/>
      <c r="B1321" s="220"/>
      <c r="C1321" s="221"/>
      <c r="D1321" s="222"/>
    </row>
    <row r="1322" spans="1:4" x14ac:dyDescent="0.25">
      <c r="A1322" s="219"/>
      <c r="B1322" s="220"/>
      <c r="C1322" s="221"/>
      <c r="D1322" s="222"/>
    </row>
    <row r="1323" spans="1:4" x14ac:dyDescent="0.25">
      <c r="A1323" s="219"/>
      <c r="B1323" s="220"/>
      <c r="C1323" s="221"/>
      <c r="D1323" s="222"/>
    </row>
    <row r="1324" spans="1:4" x14ac:dyDescent="0.25">
      <c r="A1324" s="219"/>
      <c r="B1324" s="220"/>
      <c r="C1324" s="221"/>
      <c r="D1324" s="222"/>
    </row>
    <row r="1325" spans="1:4" x14ac:dyDescent="0.25">
      <c r="A1325" s="219"/>
      <c r="B1325" s="220"/>
      <c r="C1325" s="221"/>
      <c r="D1325" s="222"/>
    </row>
    <row r="1326" spans="1:4" x14ac:dyDescent="0.25">
      <c r="A1326" s="219"/>
      <c r="B1326" s="220"/>
      <c r="C1326" s="221"/>
      <c r="D1326" s="222"/>
    </row>
    <row r="1327" spans="1:4" x14ac:dyDescent="0.25">
      <c r="A1327" s="219"/>
      <c r="B1327" s="220"/>
      <c r="C1327" s="221"/>
      <c r="D1327" s="222"/>
    </row>
    <row r="1328" spans="1:4" x14ac:dyDescent="0.25">
      <c r="A1328" s="219"/>
      <c r="B1328" s="220"/>
      <c r="C1328" s="221"/>
      <c r="D1328" s="222"/>
    </row>
    <row r="1329" spans="1:4" x14ac:dyDescent="0.25">
      <c r="A1329" s="219"/>
      <c r="B1329" s="220"/>
      <c r="C1329" s="221"/>
      <c r="D1329" s="222"/>
    </row>
    <row r="1330" spans="1:4" x14ac:dyDescent="0.25">
      <c r="A1330" s="219"/>
      <c r="B1330" s="220"/>
      <c r="C1330" s="221"/>
      <c r="D1330" s="222"/>
    </row>
    <row r="1331" spans="1:4" x14ac:dyDescent="0.25">
      <c r="A1331" s="219"/>
      <c r="B1331" s="220"/>
      <c r="C1331" s="221"/>
      <c r="D1331" s="222"/>
    </row>
    <row r="1332" spans="1:4" x14ac:dyDescent="0.25">
      <c r="A1332" s="219"/>
      <c r="B1332" s="220"/>
      <c r="C1332" s="221"/>
      <c r="D1332" s="222"/>
    </row>
    <row r="1333" spans="1:4" x14ac:dyDescent="0.25">
      <c r="A1333" s="219"/>
      <c r="B1333" s="220"/>
      <c r="C1333" s="221"/>
      <c r="D1333" s="222"/>
    </row>
    <row r="1334" spans="1:4" x14ac:dyDescent="0.25">
      <c r="A1334" s="219"/>
      <c r="B1334" s="220"/>
      <c r="C1334" s="221"/>
      <c r="D1334" s="222"/>
    </row>
    <row r="1335" spans="1:4" x14ac:dyDescent="0.25">
      <c r="A1335" s="219"/>
      <c r="B1335" s="220"/>
      <c r="C1335" s="221"/>
      <c r="D1335" s="222"/>
    </row>
    <row r="1336" spans="1:4" x14ac:dyDescent="0.25">
      <c r="A1336" s="219"/>
      <c r="B1336" s="220"/>
      <c r="C1336" s="221"/>
      <c r="D1336" s="222"/>
    </row>
    <row r="1337" spans="1:4" x14ac:dyDescent="0.25">
      <c r="A1337" s="219"/>
      <c r="B1337" s="220"/>
      <c r="C1337" s="221"/>
      <c r="D1337" s="222"/>
    </row>
    <row r="1338" spans="1:4" x14ac:dyDescent="0.25">
      <c r="A1338" s="219"/>
      <c r="B1338" s="220"/>
      <c r="C1338" s="221"/>
      <c r="D1338" s="222"/>
    </row>
    <row r="1339" spans="1:4" x14ac:dyDescent="0.25">
      <c r="A1339" s="219"/>
      <c r="B1339" s="220"/>
      <c r="C1339" s="221"/>
      <c r="D1339" s="222"/>
    </row>
    <row r="1340" spans="1:4" x14ac:dyDescent="0.25">
      <c r="A1340" s="219"/>
      <c r="B1340" s="220"/>
      <c r="C1340" s="221"/>
      <c r="D1340" s="222"/>
    </row>
    <row r="1341" spans="1:4" x14ac:dyDescent="0.25">
      <c r="A1341" s="219"/>
      <c r="B1341" s="220"/>
      <c r="C1341" s="221"/>
      <c r="D1341" s="222"/>
    </row>
    <row r="1342" spans="1:4" x14ac:dyDescent="0.25">
      <c r="A1342" s="219"/>
      <c r="B1342" s="220"/>
      <c r="C1342" s="221"/>
      <c r="D1342" s="222"/>
    </row>
    <row r="1343" spans="1:4" x14ac:dyDescent="0.25">
      <c r="A1343" s="219"/>
      <c r="B1343" s="220"/>
      <c r="C1343" s="221"/>
      <c r="D1343" s="222"/>
    </row>
    <row r="1344" spans="1:4" x14ac:dyDescent="0.25">
      <c r="A1344" s="219"/>
      <c r="B1344" s="220"/>
      <c r="C1344" s="221"/>
      <c r="D1344" s="222"/>
    </row>
    <row r="1345" spans="1:4" x14ac:dyDescent="0.25">
      <c r="A1345" s="219"/>
      <c r="B1345" s="220"/>
      <c r="C1345" s="221"/>
      <c r="D1345" s="222"/>
    </row>
    <row r="1346" spans="1:4" x14ac:dyDescent="0.25">
      <c r="A1346" s="219"/>
      <c r="B1346" s="220"/>
      <c r="C1346" s="221"/>
      <c r="D1346" s="222"/>
    </row>
    <row r="1347" spans="1:4" x14ac:dyDescent="0.25">
      <c r="A1347" s="219"/>
      <c r="B1347" s="220"/>
      <c r="C1347" s="221"/>
      <c r="D1347" s="222"/>
    </row>
    <row r="1348" spans="1:4" x14ac:dyDescent="0.25">
      <c r="A1348" s="219"/>
      <c r="B1348" s="220"/>
      <c r="C1348" s="221"/>
      <c r="D1348" s="222"/>
    </row>
    <row r="1349" spans="1:4" x14ac:dyDescent="0.25">
      <c r="A1349" s="219"/>
      <c r="B1349" s="220"/>
      <c r="C1349" s="221"/>
      <c r="D1349" s="222"/>
    </row>
    <row r="1350" spans="1:4" x14ac:dyDescent="0.25">
      <c r="A1350" s="219"/>
      <c r="B1350" s="220"/>
      <c r="C1350" s="221"/>
      <c r="D1350" s="222"/>
    </row>
    <row r="1351" spans="1:4" x14ac:dyDescent="0.25">
      <c r="A1351" s="219"/>
      <c r="B1351" s="220"/>
      <c r="C1351" s="221"/>
      <c r="D1351" s="222"/>
    </row>
    <row r="1352" spans="1:4" x14ac:dyDescent="0.25">
      <c r="A1352" s="219"/>
      <c r="B1352" s="220"/>
      <c r="C1352" s="221"/>
      <c r="D1352" s="222"/>
    </row>
    <row r="1353" spans="1:4" x14ac:dyDescent="0.25">
      <c r="A1353" s="219"/>
      <c r="B1353" s="220"/>
      <c r="C1353" s="221"/>
      <c r="D1353" s="222"/>
    </row>
    <row r="1354" spans="1:4" x14ac:dyDescent="0.25">
      <c r="A1354" s="219"/>
      <c r="B1354" s="220"/>
      <c r="C1354" s="221"/>
      <c r="D1354" s="222"/>
    </row>
    <row r="1355" spans="1:4" x14ac:dyDescent="0.25">
      <c r="A1355" s="219"/>
      <c r="B1355" s="220"/>
      <c r="C1355" s="221"/>
      <c r="D1355" s="222"/>
    </row>
    <row r="1356" spans="1:4" x14ac:dyDescent="0.25">
      <c r="A1356" s="219"/>
      <c r="B1356" s="220"/>
      <c r="C1356" s="221"/>
      <c r="D1356" s="222"/>
    </row>
    <row r="1357" spans="1:4" x14ac:dyDescent="0.25">
      <c r="A1357" s="219"/>
      <c r="B1357" s="220"/>
      <c r="C1357" s="221"/>
      <c r="D1357" s="222"/>
    </row>
    <row r="1358" spans="1:4" x14ac:dyDescent="0.25">
      <c r="A1358" s="219"/>
      <c r="B1358" s="220"/>
      <c r="C1358" s="221"/>
      <c r="D1358" s="222"/>
    </row>
    <row r="1359" spans="1:4" x14ac:dyDescent="0.25">
      <c r="A1359" s="219"/>
      <c r="B1359" s="220"/>
      <c r="C1359" s="221"/>
      <c r="D1359" s="222"/>
    </row>
    <row r="1360" spans="1:4" x14ac:dyDescent="0.25">
      <c r="A1360" s="219"/>
      <c r="B1360" s="220"/>
      <c r="C1360" s="221"/>
      <c r="D1360" s="222"/>
    </row>
    <row r="1361" spans="1:4" x14ac:dyDescent="0.25">
      <c r="A1361" s="219"/>
      <c r="B1361" s="220"/>
      <c r="C1361" s="221"/>
      <c r="D1361" s="222"/>
    </row>
    <row r="1362" spans="1:4" x14ac:dyDescent="0.25">
      <c r="A1362" s="219"/>
      <c r="B1362" s="220"/>
      <c r="C1362" s="221"/>
      <c r="D1362" s="222"/>
    </row>
    <row r="1363" spans="1:4" x14ac:dyDescent="0.25">
      <c r="A1363" s="219"/>
      <c r="B1363" s="220"/>
      <c r="C1363" s="221"/>
      <c r="D1363" s="222"/>
    </row>
    <row r="1364" spans="1:4" x14ac:dyDescent="0.25">
      <c r="A1364" s="219"/>
      <c r="B1364" s="220"/>
      <c r="C1364" s="221"/>
      <c r="D1364" s="222"/>
    </row>
    <row r="1365" spans="1:4" x14ac:dyDescent="0.25">
      <c r="A1365" s="219"/>
      <c r="B1365" s="220"/>
      <c r="C1365" s="221"/>
      <c r="D1365" s="222"/>
    </row>
    <row r="1366" spans="1:4" x14ac:dyDescent="0.25">
      <c r="A1366" s="219"/>
      <c r="B1366" s="220"/>
      <c r="C1366" s="221"/>
      <c r="D1366" s="222"/>
    </row>
    <row r="1367" spans="1:4" x14ac:dyDescent="0.25">
      <c r="A1367" s="219"/>
      <c r="B1367" s="220"/>
      <c r="C1367" s="221"/>
      <c r="D1367" s="222"/>
    </row>
    <row r="1368" spans="1:4" x14ac:dyDescent="0.25">
      <c r="A1368" s="219"/>
      <c r="B1368" s="220"/>
      <c r="C1368" s="221"/>
      <c r="D1368" s="222"/>
    </row>
    <row r="1369" spans="1:4" x14ac:dyDescent="0.25">
      <c r="A1369" s="219"/>
      <c r="B1369" s="220"/>
      <c r="C1369" s="221"/>
      <c r="D1369" s="222"/>
    </row>
    <row r="1370" spans="1:4" x14ac:dyDescent="0.25">
      <c r="A1370" s="219"/>
      <c r="B1370" s="220"/>
      <c r="C1370" s="221"/>
      <c r="D1370" s="222"/>
    </row>
    <row r="1371" spans="1:4" x14ac:dyDescent="0.25">
      <c r="A1371" s="219"/>
      <c r="B1371" s="220"/>
      <c r="C1371" s="221"/>
      <c r="D1371" s="222"/>
    </row>
    <row r="1372" spans="1:4" x14ac:dyDescent="0.25">
      <c r="A1372" s="219"/>
      <c r="B1372" s="220"/>
      <c r="C1372" s="221"/>
      <c r="D1372" s="222"/>
    </row>
    <row r="1373" spans="1:4" x14ac:dyDescent="0.25">
      <c r="A1373" s="219"/>
      <c r="B1373" s="220"/>
      <c r="C1373" s="221"/>
      <c r="D1373" s="222"/>
    </row>
    <row r="1374" spans="1:4" x14ac:dyDescent="0.25">
      <c r="A1374" s="219"/>
      <c r="B1374" s="220"/>
      <c r="C1374" s="221"/>
      <c r="D1374" s="222"/>
    </row>
    <row r="1375" spans="1:4" x14ac:dyDescent="0.25">
      <c r="A1375" s="219"/>
      <c r="B1375" s="220"/>
      <c r="C1375" s="221"/>
      <c r="D1375" s="222"/>
    </row>
    <row r="1376" spans="1:4" x14ac:dyDescent="0.25">
      <c r="A1376" s="219"/>
      <c r="B1376" s="220"/>
      <c r="C1376" s="221"/>
      <c r="D1376" s="222"/>
    </row>
    <row r="1377" spans="1:4" x14ac:dyDescent="0.25">
      <c r="A1377" s="219"/>
      <c r="B1377" s="220"/>
      <c r="C1377" s="221"/>
      <c r="D1377" s="222"/>
    </row>
    <row r="1378" spans="1:4" x14ac:dyDescent="0.25">
      <c r="A1378" s="219"/>
      <c r="B1378" s="220"/>
      <c r="C1378" s="221"/>
      <c r="D1378" s="222"/>
    </row>
    <row r="1379" spans="1:4" x14ac:dyDescent="0.25">
      <c r="A1379" s="219"/>
      <c r="B1379" s="220"/>
      <c r="C1379" s="221"/>
      <c r="D1379" s="222"/>
    </row>
    <row r="1380" spans="1:4" x14ac:dyDescent="0.25">
      <c r="A1380" s="219"/>
      <c r="B1380" s="220"/>
      <c r="C1380" s="221"/>
      <c r="D1380" s="222"/>
    </row>
    <row r="1381" spans="1:4" x14ac:dyDescent="0.25">
      <c r="A1381" s="219"/>
      <c r="B1381" s="220"/>
      <c r="C1381" s="221"/>
      <c r="D1381" s="222"/>
    </row>
    <row r="1382" spans="1:4" x14ac:dyDescent="0.25">
      <c r="A1382" s="219"/>
      <c r="B1382" s="220"/>
      <c r="C1382" s="221"/>
      <c r="D1382" s="222"/>
    </row>
    <row r="1383" spans="1:4" x14ac:dyDescent="0.25">
      <c r="A1383" s="219"/>
      <c r="B1383" s="220"/>
      <c r="C1383" s="221"/>
      <c r="D1383" s="222"/>
    </row>
    <row r="1384" spans="1:4" x14ac:dyDescent="0.25">
      <c r="A1384" s="219"/>
      <c r="B1384" s="220"/>
      <c r="C1384" s="221"/>
      <c r="D1384" s="222"/>
    </row>
    <row r="1385" spans="1:4" x14ac:dyDescent="0.25">
      <c r="A1385" s="219"/>
      <c r="B1385" s="220"/>
      <c r="C1385" s="221"/>
      <c r="D1385" s="222"/>
    </row>
    <row r="1386" spans="1:4" x14ac:dyDescent="0.25">
      <c r="A1386" s="219"/>
      <c r="B1386" s="220"/>
      <c r="C1386" s="221"/>
      <c r="D1386" s="222"/>
    </row>
    <row r="1387" spans="1:4" x14ac:dyDescent="0.25">
      <c r="A1387" s="219"/>
      <c r="B1387" s="220"/>
      <c r="C1387" s="221"/>
      <c r="D1387" s="222"/>
    </row>
    <row r="1388" spans="1:4" x14ac:dyDescent="0.25">
      <c r="A1388" s="219"/>
      <c r="B1388" s="220"/>
      <c r="C1388" s="221"/>
      <c r="D1388" s="222"/>
    </row>
    <row r="1389" spans="1:4" x14ac:dyDescent="0.25">
      <c r="A1389" s="219"/>
      <c r="B1389" s="220"/>
      <c r="C1389" s="221"/>
      <c r="D1389" s="222"/>
    </row>
    <row r="1390" spans="1:4" x14ac:dyDescent="0.25">
      <c r="A1390" s="219"/>
      <c r="B1390" s="220"/>
      <c r="C1390" s="221"/>
      <c r="D1390" s="222"/>
    </row>
    <row r="1391" spans="1:4" x14ac:dyDescent="0.25">
      <c r="A1391" s="219"/>
      <c r="B1391" s="220"/>
      <c r="C1391" s="221"/>
      <c r="D1391" s="222"/>
    </row>
    <row r="1392" spans="1:4" x14ac:dyDescent="0.25">
      <c r="A1392" s="219"/>
      <c r="B1392" s="220"/>
      <c r="C1392" s="221"/>
      <c r="D1392" s="222"/>
    </row>
    <row r="1393" spans="1:4" x14ac:dyDescent="0.25">
      <c r="A1393" s="219"/>
      <c r="B1393" s="220"/>
      <c r="C1393" s="221"/>
      <c r="D1393" s="222"/>
    </row>
    <row r="1394" spans="1:4" x14ac:dyDescent="0.25">
      <c r="A1394" s="219"/>
      <c r="B1394" s="220"/>
      <c r="C1394" s="221"/>
      <c r="D1394" s="222"/>
    </row>
    <row r="1395" spans="1:4" x14ac:dyDescent="0.25">
      <c r="A1395" s="219"/>
      <c r="B1395" s="220"/>
      <c r="C1395" s="221"/>
      <c r="D1395" s="222"/>
    </row>
    <row r="1396" spans="1:4" x14ac:dyDescent="0.25">
      <c r="A1396" s="219"/>
      <c r="B1396" s="220"/>
      <c r="C1396" s="221"/>
      <c r="D1396" s="222"/>
    </row>
    <row r="1397" spans="1:4" x14ac:dyDescent="0.25">
      <c r="A1397" s="219"/>
      <c r="B1397" s="220"/>
      <c r="C1397" s="221"/>
      <c r="D1397" s="222"/>
    </row>
    <row r="1398" spans="1:4" x14ac:dyDescent="0.25">
      <c r="A1398" s="219"/>
      <c r="B1398" s="220"/>
      <c r="C1398" s="221"/>
      <c r="D1398" s="222"/>
    </row>
    <row r="1399" spans="1:4" x14ac:dyDescent="0.25">
      <c r="A1399" s="219"/>
      <c r="B1399" s="220"/>
      <c r="C1399" s="221"/>
      <c r="D1399" s="222"/>
    </row>
    <row r="1400" spans="1:4" x14ac:dyDescent="0.25">
      <c r="A1400" s="219"/>
      <c r="B1400" s="220"/>
      <c r="C1400" s="221"/>
      <c r="D1400" s="222"/>
    </row>
    <row r="1401" spans="1:4" x14ac:dyDescent="0.25">
      <c r="A1401" s="219"/>
      <c r="B1401" s="220"/>
      <c r="C1401" s="221"/>
      <c r="D1401" s="222"/>
    </row>
    <row r="1402" spans="1:4" x14ac:dyDescent="0.25">
      <c r="A1402" s="219"/>
      <c r="B1402" s="220"/>
      <c r="C1402" s="221"/>
      <c r="D1402" s="222"/>
    </row>
    <row r="1403" spans="1:4" x14ac:dyDescent="0.25">
      <c r="A1403" s="219"/>
      <c r="B1403" s="220"/>
      <c r="C1403" s="221"/>
      <c r="D1403" s="222"/>
    </row>
    <row r="1404" spans="1:4" x14ac:dyDescent="0.25">
      <c r="A1404" s="219"/>
      <c r="B1404" s="220"/>
      <c r="C1404" s="221"/>
      <c r="D1404" s="222"/>
    </row>
    <row r="1405" spans="1:4" x14ac:dyDescent="0.25">
      <c r="A1405" s="219"/>
      <c r="B1405" s="220"/>
      <c r="C1405" s="221"/>
      <c r="D1405" s="222"/>
    </row>
    <row r="1406" spans="1:4" x14ac:dyDescent="0.25">
      <c r="A1406" s="219"/>
      <c r="B1406" s="220"/>
      <c r="C1406" s="221"/>
      <c r="D1406" s="222"/>
    </row>
    <row r="1407" spans="1:4" x14ac:dyDescent="0.25">
      <c r="A1407" s="219"/>
      <c r="B1407" s="220"/>
      <c r="C1407" s="221"/>
      <c r="D1407" s="222"/>
    </row>
    <row r="1408" spans="1:4" x14ac:dyDescent="0.25">
      <c r="A1408" s="219"/>
      <c r="B1408" s="220"/>
      <c r="C1408" s="221"/>
      <c r="D1408" s="222"/>
    </row>
    <row r="1409" spans="1:4" x14ac:dyDescent="0.25">
      <c r="A1409" s="219"/>
      <c r="B1409" s="220"/>
      <c r="C1409" s="221"/>
      <c r="D1409" s="222"/>
    </row>
    <row r="1410" spans="1:4" x14ac:dyDescent="0.25">
      <c r="A1410" s="219"/>
      <c r="B1410" s="220"/>
      <c r="C1410" s="221"/>
      <c r="D1410" s="222"/>
    </row>
    <row r="1411" spans="1:4" x14ac:dyDescent="0.25">
      <c r="A1411" s="219"/>
      <c r="B1411" s="220"/>
      <c r="C1411" s="221"/>
      <c r="D1411" s="222"/>
    </row>
    <row r="1412" spans="1:4" x14ac:dyDescent="0.25">
      <c r="A1412" s="219"/>
      <c r="B1412" s="220"/>
      <c r="C1412" s="221"/>
      <c r="D1412" s="222"/>
    </row>
    <row r="1413" spans="1:4" x14ac:dyDescent="0.25">
      <c r="A1413" s="219"/>
      <c r="B1413" s="220"/>
      <c r="C1413" s="221"/>
      <c r="D1413" s="222"/>
    </row>
    <row r="1414" spans="1:4" x14ac:dyDescent="0.25">
      <c r="A1414" s="219"/>
      <c r="B1414" s="220"/>
      <c r="C1414" s="221"/>
      <c r="D1414" s="222"/>
    </row>
    <row r="1415" spans="1:4" x14ac:dyDescent="0.25">
      <c r="A1415" s="219"/>
      <c r="B1415" s="220"/>
      <c r="C1415" s="221"/>
      <c r="D1415" s="222"/>
    </row>
    <row r="1416" spans="1:4" x14ac:dyDescent="0.25">
      <c r="A1416" s="219"/>
      <c r="B1416" s="220"/>
      <c r="C1416" s="221"/>
      <c r="D1416" s="222"/>
    </row>
    <row r="1417" spans="1:4" x14ac:dyDescent="0.25">
      <c r="A1417" s="219"/>
      <c r="B1417" s="220"/>
      <c r="C1417" s="221"/>
      <c r="D1417" s="222"/>
    </row>
    <row r="1418" spans="1:4" x14ac:dyDescent="0.25">
      <c r="A1418" s="219"/>
      <c r="B1418" s="220"/>
      <c r="C1418" s="221"/>
      <c r="D1418" s="222"/>
    </row>
    <row r="1419" spans="1:4" x14ac:dyDescent="0.25">
      <c r="A1419" s="219"/>
      <c r="B1419" s="220"/>
      <c r="C1419" s="221"/>
      <c r="D1419" s="222"/>
    </row>
    <row r="1420" spans="1:4" x14ac:dyDescent="0.25">
      <c r="A1420" s="219"/>
      <c r="B1420" s="220"/>
      <c r="C1420" s="221"/>
      <c r="D1420" s="222"/>
    </row>
    <row r="1421" spans="1:4" x14ac:dyDescent="0.25">
      <c r="A1421" s="219"/>
      <c r="B1421" s="220"/>
      <c r="C1421" s="221"/>
      <c r="D1421" s="222"/>
    </row>
    <row r="1422" spans="1:4" x14ac:dyDescent="0.25">
      <c r="A1422" s="219"/>
      <c r="B1422" s="220"/>
      <c r="C1422" s="221"/>
      <c r="D1422" s="222"/>
    </row>
    <row r="1423" spans="1:4" x14ac:dyDescent="0.25">
      <c r="A1423" s="219"/>
      <c r="B1423" s="220"/>
      <c r="C1423" s="221"/>
      <c r="D1423" s="222"/>
    </row>
    <row r="1424" spans="1:4" x14ac:dyDescent="0.25">
      <c r="A1424" s="219"/>
      <c r="B1424" s="220"/>
      <c r="C1424" s="221"/>
      <c r="D1424" s="222"/>
    </row>
    <row r="1425" spans="1:4" x14ac:dyDescent="0.25">
      <c r="A1425" s="219"/>
      <c r="B1425" s="220"/>
      <c r="C1425" s="221"/>
      <c r="D1425" s="222"/>
    </row>
    <row r="1426" spans="1:4" x14ac:dyDescent="0.25">
      <c r="A1426" s="219"/>
      <c r="B1426" s="220"/>
      <c r="C1426" s="221"/>
      <c r="D1426" s="222"/>
    </row>
    <row r="1427" spans="1:4" x14ac:dyDescent="0.25">
      <c r="A1427" s="219"/>
      <c r="B1427" s="220"/>
      <c r="C1427" s="221"/>
      <c r="D1427" s="222"/>
    </row>
    <row r="1428" spans="1:4" x14ac:dyDescent="0.25">
      <c r="A1428" s="219"/>
      <c r="B1428" s="220"/>
      <c r="C1428" s="221"/>
      <c r="D1428" s="222"/>
    </row>
    <row r="1429" spans="1:4" x14ac:dyDescent="0.25">
      <c r="A1429" s="219"/>
      <c r="B1429" s="220"/>
      <c r="C1429" s="221"/>
      <c r="D1429" s="222"/>
    </row>
    <row r="1430" spans="1:4" x14ac:dyDescent="0.25">
      <c r="A1430" s="219"/>
      <c r="B1430" s="220"/>
      <c r="C1430" s="221"/>
      <c r="D1430" s="222"/>
    </row>
    <row r="1431" spans="1:4" x14ac:dyDescent="0.25">
      <c r="A1431" s="219"/>
      <c r="B1431" s="220"/>
      <c r="C1431" s="221"/>
      <c r="D1431" s="222"/>
    </row>
    <row r="1432" spans="1:4" x14ac:dyDescent="0.25">
      <c r="A1432" s="219"/>
      <c r="B1432" s="220"/>
      <c r="C1432" s="221"/>
      <c r="D1432" s="222"/>
    </row>
    <row r="1433" spans="1:4" x14ac:dyDescent="0.25">
      <c r="A1433" s="219"/>
      <c r="B1433" s="220"/>
      <c r="C1433" s="221"/>
      <c r="D1433" s="222"/>
    </row>
    <row r="1434" spans="1:4" x14ac:dyDescent="0.25">
      <c r="A1434" s="219"/>
      <c r="B1434" s="220"/>
      <c r="C1434" s="221"/>
      <c r="D1434" s="222"/>
    </row>
    <row r="1435" spans="1:4" x14ac:dyDescent="0.25">
      <c r="A1435" s="219"/>
      <c r="B1435" s="220"/>
      <c r="C1435" s="221"/>
      <c r="D1435" s="222"/>
    </row>
    <row r="1436" spans="1:4" x14ac:dyDescent="0.25">
      <c r="A1436" s="219"/>
      <c r="B1436" s="220"/>
      <c r="C1436" s="221"/>
      <c r="D1436" s="222"/>
    </row>
    <row r="1437" spans="1:4" x14ac:dyDescent="0.25">
      <c r="A1437" s="219"/>
      <c r="B1437" s="220"/>
      <c r="C1437" s="221"/>
      <c r="D1437" s="222"/>
    </row>
    <row r="1438" spans="1:4" x14ac:dyDescent="0.25">
      <c r="A1438" s="219"/>
      <c r="B1438" s="220"/>
      <c r="C1438" s="221"/>
      <c r="D1438" s="222"/>
    </row>
    <row r="1439" spans="1:4" x14ac:dyDescent="0.25">
      <c r="A1439" s="219"/>
      <c r="B1439" s="220"/>
      <c r="C1439" s="221"/>
      <c r="D1439" s="222"/>
    </row>
    <row r="1440" spans="1:4" x14ac:dyDescent="0.25">
      <c r="A1440" s="219"/>
      <c r="B1440" s="220"/>
      <c r="C1440" s="221"/>
      <c r="D1440" s="222"/>
    </row>
    <row r="1441" spans="1:4" x14ac:dyDescent="0.25">
      <c r="A1441" s="219"/>
      <c r="B1441" s="220"/>
      <c r="C1441" s="221"/>
      <c r="D1441" s="222"/>
    </row>
    <row r="1442" spans="1:4" x14ac:dyDescent="0.25">
      <c r="A1442" s="219"/>
      <c r="B1442" s="220"/>
      <c r="C1442" s="221"/>
      <c r="D1442" s="222"/>
    </row>
    <row r="1443" spans="1:4" x14ac:dyDescent="0.25">
      <c r="A1443" s="219"/>
      <c r="B1443" s="220"/>
      <c r="C1443" s="221"/>
      <c r="D1443" s="222"/>
    </row>
    <row r="1444" spans="1:4" x14ac:dyDescent="0.25">
      <c r="A1444" s="219"/>
      <c r="B1444" s="220"/>
      <c r="C1444" s="221"/>
      <c r="D1444" s="222"/>
    </row>
    <row r="1445" spans="1:4" x14ac:dyDescent="0.25">
      <c r="A1445" s="219"/>
      <c r="B1445" s="220"/>
      <c r="C1445" s="221"/>
      <c r="D1445" s="222"/>
    </row>
    <row r="1446" spans="1:4" x14ac:dyDescent="0.25">
      <c r="A1446" s="219"/>
      <c r="B1446" s="220"/>
      <c r="C1446" s="221"/>
      <c r="D1446" s="222"/>
    </row>
    <row r="1447" spans="1:4" x14ac:dyDescent="0.25">
      <c r="A1447" s="219"/>
      <c r="B1447" s="220"/>
      <c r="C1447" s="221"/>
      <c r="D1447" s="222"/>
    </row>
    <row r="1448" spans="1:4" x14ac:dyDescent="0.25">
      <c r="A1448" s="219"/>
      <c r="B1448" s="220"/>
      <c r="C1448" s="221"/>
      <c r="D1448" s="222"/>
    </row>
    <row r="1449" spans="1:4" x14ac:dyDescent="0.25">
      <c r="A1449" s="219"/>
      <c r="B1449" s="220"/>
      <c r="C1449" s="221"/>
      <c r="D1449" s="222"/>
    </row>
    <row r="1450" spans="1:4" x14ac:dyDescent="0.25">
      <c r="A1450" s="219"/>
      <c r="B1450" s="220"/>
      <c r="C1450" s="221"/>
      <c r="D1450" s="222"/>
    </row>
    <row r="1451" spans="1:4" x14ac:dyDescent="0.25">
      <c r="A1451" s="219"/>
      <c r="B1451" s="220"/>
      <c r="C1451" s="221"/>
      <c r="D1451" s="222"/>
    </row>
    <row r="1452" spans="1:4" x14ac:dyDescent="0.25">
      <c r="A1452" s="219"/>
      <c r="B1452" s="220"/>
      <c r="C1452" s="221"/>
      <c r="D1452" s="222"/>
    </row>
    <row r="1453" spans="1:4" x14ac:dyDescent="0.25">
      <c r="A1453" s="219"/>
      <c r="B1453" s="220"/>
      <c r="C1453" s="221"/>
      <c r="D1453" s="222"/>
    </row>
    <row r="1454" spans="1:4" x14ac:dyDescent="0.25">
      <c r="A1454" s="219"/>
      <c r="B1454" s="220"/>
      <c r="C1454" s="221"/>
      <c r="D1454" s="222"/>
    </row>
    <row r="1455" spans="1:4" x14ac:dyDescent="0.25">
      <c r="A1455" s="219"/>
      <c r="B1455" s="220"/>
      <c r="C1455" s="221"/>
      <c r="D1455" s="222"/>
    </row>
    <row r="1456" spans="1:4" x14ac:dyDescent="0.25">
      <c r="A1456" s="219"/>
      <c r="B1456" s="220"/>
      <c r="C1456" s="221"/>
      <c r="D1456" s="222"/>
    </row>
    <row r="1457" spans="1:4" x14ac:dyDescent="0.25">
      <c r="A1457" s="219"/>
      <c r="B1457" s="220"/>
      <c r="C1457" s="221"/>
      <c r="D1457" s="222"/>
    </row>
    <row r="1458" spans="1:4" x14ac:dyDescent="0.25">
      <c r="A1458" s="219"/>
      <c r="B1458" s="220"/>
      <c r="C1458" s="221"/>
      <c r="D1458" s="222"/>
    </row>
    <row r="1459" spans="1:4" x14ac:dyDescent="0.25">
      <c r="A1459" s="219"/>
      <c r="B1459" s="220"/>
      <c r="C1459" s="221"/>
      <c r="D1459" s="222"/>
    </row>
    <row r="1460" spans="1:4" x14ac:dyDescent="0.25">
      <c r="A1460" s="219"/>
      <c r="B1460" s="220"/>
      <c r="C1460" s="221"/>
      <c r="D1460" s="222"/>
    </row>
    <row r="1461" spans="1:4" x14ac:dyDescent="0.25">
      <c r="A1461" s="219"/>
      <c r="B1461" s="220"/>
      <c r="C1461" s="221"/>
      <c r="D1461" s="222"/>
    </row>
    <row r="1462" spans="1:4" x14ac:dyDescent="0.25">
      <c r="A1462" s="219"/>
      <c r="B1462" s="220"/>
      <c r="C1462" s="221"/>
      <c r="D1462" s="222"/>
    </row>
    <row r="1463" spans="1:4" x14ac:dyDescent="0.25">
      <c r="A1463" s="219"/>
      <c r="B1463" s="220"/>
      <c r="C1463" s="221"/>
      <c r="D1463" s="222"/>
    </row>
    <row r="1464" spans="1:4" x14ac:dyDescent="0.25">
      <c r="A1464" s="219"/>
      <c r="B1464" s="220"/>
      <c r="C1464" s="221"/>
      <c r="D1464" s="222"/>
    </row>
    <row r="1465" spans="1:4" x14ac:dyDescent="0.25">
      <c r="A1465" s="219"/>
      <c r="B1465" s="220"/>
      <c r="C1465" s="221"/>
      <c r="D1465" s="222"/>
    </row>
    <row r="1466" spans="1:4" x14ac:dyDescent="0.25">
      <c r="A1466" s="219"/>
      <c r="B1466" s="220"/>
      <c r="C1466" s="221"/>
      <c r="D1466" s="222"/>
    </row>
    <row r="1467" spans="1:4" x14ac:dyDescent="0.25">
      <c r="A1467" s="219"/>
      <c r="B1467" s="220"/>
      <c r="C1467" s="221"/>
      <c r="D1467" s="222"/>
    </row>
    <row r="1468" spans="1:4" x14ac:dyDescent="0.25">
      <c r="A1468" s="219"/>
      <c r="B1468" s="220"/>
      <c r="C1468" s="221"/>
      <c r="D1468" s="222"/>
    </row>
    <row r="1469" spans="1:4" x14ac:dyDescent="0.25">
      <c r="A1469" s="219"/>
      <c r="B1469" s="220"/>
      <c r="C1469" s="221"/>
      <c r="D1469" s="222"/>
    </row>
    <row r="1470" spans="1:4" x14ac:dyDescent="0.25">
      <c r="A1470" s="219"/>
      <c r="B1470" s="220"/>
      <c r="C1470" s="221"/>
      <c r="D1470" s="222"/>
    </row>
    <row r="1471" spans="1:4" x14ac:dyDescent="0.25">
      <c r="A1471" s="219"/>
      <c r="B1471" s="220"/>
      <c r="C1471" s="221"/>
      <c r="D1471" s="222"/>
    </row>
    <row r="1472" spans="1:4" x14ac:dyDescent="0.25">
      <c r="A1472" s="219"/>
      <c r="B1472" s="220"/>
      <c r="C1472" s="221"/>
      <c r="D1472" s="222"/>
    </row>
    <row r="1473" spans="1:4" x14ac:dyDescent="0.25">
      <c r="A1473" s="219"/>
      <c r="B1473" s="220"/>
      <c r="C1473" s="221"/>
      <c r="D1473" s="222"/>
    </row>
    <row r="1474" spans="1:4" x14ac:dyDescent="0.25">
      <c r="A1474" s="219"/>
      <c r="B1474" s="220"/>
      <c r="C1474" s="221"/>
      <c r="D1474" s="222"/>
    </row>
    <row r="1475" spans="1:4" x14ac:dyDescent="0.25">
      <c r="A1475" s="219"/>
      <c r="B1475" s="220"/>
      <c r="C1475" s="221"/>
      <c r="D1475" s="222"/>
    </row>
    <row r="1476" spans="1:4" x14ac:dyDescent="0.25">
      <c r="A1476" s="219"/>
      <c r="B1476" s="220"/>
      <c r="C1476" s="221"/>
      <c r="D1476" s="222"/>
    </row>
    <row r="1477" spans="1:4" x14ac:dyDescent="0.25">
      <c r="A1477" s="219"/>
      <c r="B1477" s="220"/>
      <c r="C1477" s="221"/>
      <c r="D1477" s="222"/>
    </row>
    <row r="1478" spans="1:4" x14ac:dyDescent="0.25">
      <c r="A1478" s="219"/>
      <c r="B1478" s="220"/>
      <c r="C1478" s="221"/>
      <c r="D1478" s="222"/>
    </row>
    <row r="1479" spans="1:4" x14ac:dyDescent="0.25">
      <c r="A1479" s="219"/>
      <c r="B1479" s="220"/>
      <c r="C1479" s="221"/>
      <c r="D1479" s="222"/>
    </row>
    <row r="1480" spans="1:4" x14ac:dyDescent="0.25">
      <c r="A1480" s="219"/>
      <c r="B1480" s="220"/>
      <c r="C1480" s="221"/>
      <c r="D1480" s="222"/>
    </row>
    <row r="1481" spans="1:4" x14ac:dyDescent="0.25">
      <c r="A1481" s="219"/>
      <c r="B1481" s="220"/>
      <c r="C1481" s="221"/>
      <c r="D1481" s="222"/>
    </row>
    <row r="1482" spans="1:4" x14ac:dyDescent="0.25">
      <c r="A1482" s="219"/>
      <c r="B1482" s="220"/>
      <c r="C1482" s="221"/>
      <c r="D1482" s="222"/>
    </row>
    <row r="1483" spans="1:4" x14ac:dyDescent="0.25">
      <c r="A1483" s="219"/>
      <c r="B1483" s="220"/>
      <c r="C1483" s="221"/>
      <c r="D1483" s="222"/>
    </row>
    <row r="1484" spans="1:4" x14ac:dyDescent="0.25">
      <c r="A1484" s="219"/>
      <c r="B1484" s="220"/>
      <c r="C1484" s="221"/>
      <c r="D1484" s="222"/>
    </row>
    <row r="1485" spans="1:4" x14ac:dyDescent="0.25">
      <c r="A1485" s="219"/>
      <c r="B1485" s="220"/>
      <c r="C1485" s="221"/>
      <c r="D1485" s="222"/>
    </row>
    <row r="1486" spans="1:4" x14ac:dyDescent="0.25">
      <c r="A1486" s="219"/>
      <c r="B1486" s="220"/>
      <c r="C1486" s="221"/>
      <c r="D1486" s="222"/>
    </row>
    <row r="1487" spans="1:4" x14ac:dyDescent="0.25">
      <c r="A1487" s="219"/>
      <c r="B1487" s="220"/>
      <c r="C1487" s="221"/>
      <c r="D1487" s="222"/>
    </row>
    <row r="1488" spans="1:4" x14ac:dyDescent="0.25">
      <c r="A1488" s="219"/>
      <c r="B1488" s="220"/>
      <c r="C1488" s="221"/>
      <c r="D1488" s="222"/>
    </row>
    <row r="1489" spans="1:4" x14ac:dyDescent="0.25">
      <c r="A1489" s="219"/>
      <c r="B1489" s="220"/>
      <c r="C1489" s="221"/>
      <c r="D1489" s="222"/>
    </row>
    <row r="1490" spans="1:4" x14ac:dyDescent="0.25">
      <c r="A1490" s="219"/>
      <c r="B1490" s="220"/>
      <c r="C1490" s="221"/>
      <c r="D1490" s="222"/>
    </row>
    <row r="1491" spans="1:4" x14ac:dyDescent="0.25">
      <c r="A1491" s="219"/>
      <c r="B1491" s="220"/>
      <c r="C1491" s="221"/>
      <c r="D1491" s="222"/>
    </row>
    <row r="1492" spans="1:4" x14ac:dyDescent="0.25">
      <c r="A1492" s="219"/>
      <c r="B1492" s="220"/>
      <c r="C1492" s="221"/>
      <c r="D1492" s="222"/>
    </row>
    <row r="1493" spans="1:4" x14ac:dyDescent="0.25">
      <c r="A1493" s="219"/>
      <c r="B1493" s="220"/>
      <c r="C1493" s="221"/>
      <c r="D1493" s="222"/>
    </row>
    <row r="1494" spans="1:4" x14ac:dyDescent="0.25">
      <c r="A1494" s="219"/>
      <c r="B1494" s="220"/>
      <c r="C1494" s="221"/>
      <c r="D1494" s="222"/>
    </row>
    <row r="1495" spans="1:4" x14ac:dyDescent="0.25">
      <c r="A1495" s="219"/>
      <c r="B1495" s="220"/>
      <c r="C1495" s="221"/>
      <c r="D1495" s="222"/>
    </row>
    <row r="1496" spans="1:4" x14ac:dyDescent="0.25">
      <c r="A1496" s="219"/>
      <c r="B1496" s="220"/>
      <c r="C1496" s="221"/>
      <c r="D1496" s="222"/>
    </row>
    <row r="1497" spans="1:4" x14ac:dyDescent="0.25">
      <c r="A1497" s="219"/>
      <c r="B1497" s="220"/>
      <c r="C1497" s="221"/>
      <c r="D1497" s="222"/>
    </row>
    <row r="1498" spans="1:4" x14ac:dyDescent="0.25">
      <c r="A1498" s="219"/>
      <c r="B1498" s="220"/>
      <c r="C1498" s="221"/>
      <c r="D1498" s="222"/>
    </row>
    <row r="1499" spans="1:4" x14ac:dyDescent="0.25">
      <c r="A1499" s="219"/>
      <c r="B1499" s="220"/>
      <c r="C1499" s="221"/>
      <c r="D1499" s="222"/>
    </row>
    <row r="1500" spans="1:4" x14ac:dyDescent="0.25">
      <c r="A1500" s="219"/>
      <c r="B1500" s="220"/>
      <c r="C1500" s="221"/>
      <c r="D1500" s="222"/>
    </row>
    <row r="1501" spans="1:4" x14ac:dyDescent="0.25">
      <c r="A1501" s="219"/>
      <c r="B1501" s="220"/>
      <c r="C1501" s="221"/>
      <c r="D1501" s="222"/>
    </row>
    <row r="1502" spans="1:4" x14ac:dyDescent="0.25">
      <c r="A1502" s="219"/>
      <c r="B1502" s="220"/>
      <c r="C1502" s="221"/>
      <c r="D1502" s="222"/>
    </row>
    <row r="1503" spans="1:4" x14ac:dyDescent="0.25">
      <c r="A1503" s="219"/>
      <c r="B1503" s="220"/>
      <c r="C1503" s="221"/>
      <c r="D1503" s="222"/>
    </row>
    <row r="1504" spans="1:4" x14ac:dyDescent="0.25">
      <c r="A1504" s="219"/>
      <c r="B1504" s="220"/>
      <c r="C1504" s="221"/>
      <c r="D1504" s="222"/>
    </row>
    <row r="1505" spans="1:4" x14ac:dyDescent="0.25">
      <c r="A1505" s="219"/>
      <c r="B1505" s="220"/>
      <c r="C1505" s="221"/>
      <c r="D1505" s="222"/>
    </row>
    <row r="1506" spans="1:4" x14ac:dyDescent="0.25">
      <c r="A1506" s="219"/>
      <c r="B1506" s="220"/>
      <c r="C1506" s="221"/>
      <c r="D1506" s="222"/>
    </row>
    <row r="1507" spans="1:4" x14ac:dyDescent="0.25">
      <c r="A1507" s="219"/>
      <c r="B1507" s="220"/>
      <c r="C1507" s="221"/>
      <c r="D1507" s="222"/>
    </row>
    <row r="1508" spans="1:4" x14ac:dyDescent="0.25">
      <c r="A1508" s="219"/>
      <c r="B1508" s="220"/>
      <c r="C1508" s="221"/>
      <c r="D1508" s="222"/>
    </row>
    <row r="1509" spans="1:4" x14ac:dyDescent="0.25">
      <c r="A1509" s="219"/>
      <c r="B1509" s="220"/>
      <c r="C1509" s="221"/>
      <c r="D1509" s="222"/>
    </row>
    <row r="1510" spans="1:4" x14ac:dyDescent="0.25">
      <c r="A1510" s="219"/>
      <c r="B1510" s="220"/>
      <c r="C1510" s="221"/>
      <c r="D1510" s="222"/>
    </row>
    <row r="1511" spans="1:4" x14ac:dyDescent="0.25">
      <c r="A1511" s="219"/>
      <c r="B1511" s="220"/>
      <c r="C1511" s="221"/>
      <c r="D1511" s="222"/>
    </row>
    <row r="1512" spans="1:4" x14ac:dyDescent="0.25">
      <c r="A1512" s="219"/>
      <c r="B1512" s="220"/>
      <c r="C1512" s="221"/>
      <c r="D1512" s="222"/>
    </row>
    <row r="1513" spans="1:4" x14ac:dyDescent="0.25">
      <c r="A1513" s="219"/>
      <c r="B1513" s="220"/>
      <c r="C1513" s="221"/>
      <c r="D1513" s="222"/>
    </row>
    <row r="1514" spans="1:4" x14ac:dyDescent="0.25">
      <c r="A1514" s="219"/>
      <c r="B1514" s="220"/>
      <c r="C1514" s="221"/>
      <c r="D1514" s="222"/>
    </row>
    <row r="1515" spans="1:4" x14ac:dyDescent="0.25">
      <c r="A1515" s="219"/>
      <c r="B1515" s="220"/>
      <c r="C1515" s="221"/>
      <c r="D1515" s="222"/>
    </row>
    <row r="1516" spans="1:4" x14ac:dyDescent="0.25">
      <c r="A1516" s="219"/>
      <c r="B1516" s="220"/>
      <c r="C1516" s="221"/>
      <c r="D1516" s="222"/>
    </row>
    <row r="1517" spans="1:4" x14ac:dyDescent="0.25">
      <c r="A1517" s="219"/>
      <c r="B1517" s="220"/>
      <c r="C1517" s="221"/>
      <c r="D1517" s="222"/>
    </row>
    <row r="1518" spans="1:4" x14ac:dyDescent="0.25">
      <c r="A1518" s="219"/>
      <c r="B1518" s="220"/>
      <c r="C1518" s="221"/>
      <c r="D1518" s="222"/>
    </row>
    <row r="1519" spans="1:4" x14ac:dyDescent="0.25">
      <c r="A1519" s="219"/>
      <c r="B1519" s="220"/>
      <c r="C1519" s="221"/>
      <c r="D1519" s="222"/>
    </row>
    <row r="1520" spans="1:4" x14ac:dyDescent="0.25">
      <c r="A1520" s="219"/>
      <c r="B1520" s="220"/>
      <c r="C1520" s="221"/>
      <c r="D1520" s="222"/>
    </row>
    <row r="1521" spans="1:4" x14ac:dyDescent="0.25">
      <c r="A1521" s="219"/>
      <c r="B1521" s="220"/>
      <c r="C1521" s="221"/>
      <c r="D1521" s="222"/>
    </row>
    <row r="1522" spans="1:4" x14ac:dyDescent="0.25">
      <c r="A1522" s="219"/>
      <c r="B1522" s="220"/>
      <c r="C1522" s="221"/>
      <c r="D1522" s="222"/>
    </row>
    <row r="1523" spans="1:4" x14ac:dyDescent="0.25">
      <c r="A1523" s="219"/>
      <c r="B1523" s="220"/>
      <c r="C1523" s="221"/>
      <c r="D1523" s="222"/>
    </row>
    <row r="1524" spans="1:4" x14ac:dyDescent="0.25">
      <c r="A1524" s="219"/>
      <c r="B1524" s="220"/>
      <c r="C1524" s="221"/>
      <c r="D1524" s="222"/>
    </row>
    <row r="1525" spans="1:4" x14ac:dyDescent="0.25">
      <c r="A1525" s="219"/>
      <c r="B1525" s="220"/>
      <c r="C1525" s="221"/>
      <c r="D1525" s="222"/>
    </row>
    <row r="1526" spans="1:4" x14ac:dyDescent="0.25">
      <c r="A1526" s="219"/>
      <c r="B1526" s="220"/>
      <c r="C1526" s="221"/>
      <c r="D1526" s="222"/>
    </row>
    <row r="1527" spans="1:4" x14ac:dyDescent="0.25">
      <c r="A1527" s="219"/>
      <c r="B1527" s="220"/>
      <c r="C1527" s="221"/>
      <c r="D1527" s="222"/>
    </row>
    <row r="1528" spans="1:4" x14ac:dyDescent="0.25">
      <c r="A1528" s="219"/>
      <c r="B1528" s="220"/>
      <c r="C1528" s="221"/>
      <c r="D1528" s="222"/>
    </row>
    <row r="1529" spans="1:4" x14ac:dyDescent="0.25">
      <c r="A1529" s="219"/>
      <c r="B1529" s="220"/>
      <c r="C1529" s="221"/>
      <c r="D1529" s="222"/>
    </row>
    <row r="1530" spans="1:4" x14ac:dyDescent="0.25">
      <c r="A1530" s="219"/>
      <c r="B1530" s="220"/>
      <c r="C1530" s="221"/>
      <c r="D1530" s="222"/>
    </row>
    <row r="1531" spans="1:4" x14ac:dyDescent="0.25">
      <c r="A1531" s="219"/>
      <c r="B1531" s="220"/>
      <c r="C1531" s="221"/>
      <c r="D1531" s="222"/>
    </row>
    <row r="1532" spans="1:4" x14ac:dyDescent="0.25">
      <c r="A1532" s="219"/>
      <c r="B1532" s="220"/>
      <c r="C1532" s="221"/>
      <c r="D1532" s="222"/>
    </row>
    <row r="1533" spans="1:4" x14ac:dyDescent="0.25">
      <c r="A1533" s="219"/>
      <c r="B1533" s="220"/>
      <c r="C1533" s="221"/>
      <c r="D1533" s="222"/>
    </row>
    <row r="1534" spans="1:4" x14ac:dyDescent="0.25">
      <c r="A1534" s="219"/>
      <c r="B1534" s="220"/>
      <c r="C1534" s="221"/>
      <c r="D1534" s="222"/>
    </row>
    <row r="1535" spans="1:4" x14ac:dyDescent="0.25">
      <c r="A1535" s="219"/>
      <c r="B1535" s="220"/>
      <c r="C1535" s="221"/>
      <c r="D1535" s="222"/>
    </row>
    <row r="1536" spans="1:4" x14ac:dyDescent="0.25">
      <c r="A1536" s="219"/>
      <c r="B1536" s="220"/>
      <c r="C1536" s="221"/>
      <c r="D1536" s="222"/>
    </row>
    <row r="1537" spans="1:4" x14ac:dyDescent="0.25">
      <c r="A1537" s="219"/>
      <c r="B1537" s="220"/>
      <c r="C1537" s="221"/>
      <c r="D1537" s="222"/>
    </row>
    <row r="1538" spans="1:4" x14ac:dyDescent="0.25">
      <c r="A1538" s="219"/>
      <c r="B1538" s="220"/>
      <c r="C1538" s="221"/>
      <c r="D1538" s="222"/>
    </row>
    <row r="1539" spans="1:4" x14ac:dyDescent="0.25">
      <c r="A1539" s="219"/>
      <c r="B1539" s="220"/>
      <c r="C1539" s="221"/>
      <c r="D1539" s="222"/>
    </row>
    <row r="1540" spans="1:4" x14ac:dyDescent="0.25">
      <c r="A1540" s="219"/>
      <c r="B1540" s="220"/>
      <c r="C1540" s="221"/>
      <c r="D1540" s="222"/>
    </row>
    <row r="1541" spans="1:4" x14ac:dyDescent="0.25">
      <c r="A1541" s="219"/>
      <c r="B1541" s="220"/>
      <c r="C1541" s="221"/>
      <c r="D1541" s="222"/>
    </row>
    <row r="1542" spans="1:4" x14ac:dyDescent="0.25">
      <c r="A1542" s="219"/>
      <c r="B1542" s="220"/>
      <c r="C1542" s="221"/>
      <c r="D1542" s="222"/>
    </row>
    <row r="1543" spans="1:4" x14ac:dyDescent="0.25">
      <c r="A1543" s="219"/>
      <c r="B1543" s="220"/>
      <c r="C1543" s="221"/>
      <c r="D1543" s="222"/>
    </row>
    <row r="1544" spans="1:4" x14ac:dyDescent="0.25">
      <c r="A1544" s="219"/>
      <c r="B1544" s="220"/>
      <c r="C1544" s="221"/>
      <c r="D1544" s="222"/>
    </row>
    <row r="1545" spans="1:4" x14ac:dyDescent="0.25">
      <c r="A1545" s="219"/>
      <c r="B1545" s="220"/>
      <c r="C1545" s="221"/>
      <c r="D1545" s="222"/>
    </row>
    <row r="1546" spans="1:4" x14ac:dyDescent="0.25">
      <c r="A1546" s="219"/>
      <c r="B1546" s="220"/>
      <c r="C1546" s="221"/>
      <c r="D1546" s="222"/>
    </row>
    <row r="1547" spans="1:4" x14ac:dyDescent="0.25">
      <c r="A1547" s="219"/>
      <c r="B1547" s="220"/>
      <c r="C1547" s="221"/>
      <c r="D1547" s="222"/>
    </row>
    <row r="1548" spans="1:4" x14ac:dyDescent="0.25">
      <c r="A1548" s="219"/>
      <c r="B1548" s="220"/>
      <c r="C1548" s="221"/>
      <c r="D1548" s="222"/>
    </row>
    <row r="1549" spans="1:4" x14ac:dyDescent="0.25">
      <c r="A1549" s="219"/>
      <c r="B1549" s="220"/>
      <c r="C1549" s="221"/>
      <c r="D1549" s="222"/>
    </row>
    <row r="1550" spans="1:4" x14ac:dyDescent="0.25">
      <c r="A1550" s="219"/>
      <c r="B1550" s="220"/>
      <c r="C1550" s="221"/>
      <c r="D1550" s="222"/>
    </row>
    <row r="1551" spans="1:4" x14ac:dyDescent="0.25">
      <c r="A1551" s="219"/>
      <c r="B1551" s="220"/>
      <c r="C1551" s="221"/>
      <c r="D1551" s="222"/>
    </row>
    <row r="1552" spans="1:4" x14ac:dyDescent="0.25">
      <c r="A1552" s="219"/>
      <c r="B1552" s="220"/>
      <c r="C1552" s="221"/>
      <c r="D1552" s="222"/>
    </row>
    <row r="1553" spans="1:4" x14ac:dyDescent="0.25">
      <c r="A1553" s="219"/>
      <c r="B1553" s="220"/>
      <c r="C1553" s="221"/>
      <c r="D1553" s="222"/>
    </row>
    <row r="1554" spans="1:4" x14ac:dyDescent="0.25">
      <c r="A1554" s="219"/>
      <c r="B1554" s="220"/>
      <c r="C1554" s="221"/>
      <c r="D1554" s="222"/>
    </row>
    <row r="1555" spans="1:4" x14ac:dyDescent="0.25">
      <c r="A1555" s="219"/>
      <c r="B1555" s="220"/>
      <c r="C1555" s="221"/>
      <c r="D1555" s="222"/>
    </row>
    <row r="1556" spans="1:4" x14ac:dyDescent="0.25">
      <c r="A1556" s="219"/>
      <c r="B1556" s="220"/>
      <c r="C1556" s="221"/>
      <c r="D1556" s="222"/>
    </row>
    <row r="1557" spans="1:4" x14ac:dyDescent="0.25">
      <c r="A1557" s="219"/>
      <c r="B1557" s="220"/>
      <c r="C1557" s="221"/>
      <c r="D1557" s="222"/>
    </row>
    <row r="1558" spans="1:4" x14ac:dyDescent="0.25">
      <c r="A1558" s="219"/>
      <c r="B1558" s="220"/>
      <c r="C1558" s="221"/>
      <c r="D1558" s="222"/>
    </row>
    <row r="1559" spans="1:4" x14ac:dyDescent="0.25">
      <c r="A1559" s="219"/>
      <c r="B1559" s="220"/>
      <c r="C1559" s="221"/>
      <c r="D1559" s="222"/>
    </row>
    <row r="1560" spans="1:4" x14ac:dyDescent="0.25">
      <c r="A1560" s="219"/>
      <c r="B1560" s="220"/>
      <c r="C1560" s="221"/>
      <c r="D1560" s="222"/>
    </row>
    <row r="1561" spans="1:4" x14ac:dyDescent="0.25">
      <c r="A1561" s="219"/>
      <c r="B1561" s="220"/>
      <c r="C1561" s="221"/>
      <c r="D1561" s="222"/>
    </row>
    <row r="1562" spans="1:4" x14ac:dyDescent="0.25">
      <c r="A1562" s="219"/>
      <c r="B1562" s="220"/>
      <c r="C1562" s="221"/>
      <c r="D1562" s="222"/>
    </row>
    <row r="1563" spans="1:4" x14ac:dyDescent="0.25">
      <c r="A1563" s="219"/>
      <c r="B1563" s="220"/>
      <c r="C1563" s="221"/>
      <c r="D1563" s="222"/>
    </row>
    <row r="1564" spans="1:4" x14ac:dyDescent="0.25">
      <c r="A1564" s="219"/>
      <c r="B1564" s="220"/>
      <c r="C1564" s="221"/>
      <c r="D1564" s="222"/>
    </row>
    <row r="1565" spans="1:4" x14ac:dyDescent="0.25">
      <c r="A1565" s="219"/>
      <c r="B1565" s="220"/>
      <c r="C1565" s="221"/>
      <c r="D1565" s="222"/>
    </row>
    <row r="1566" spans="1:4" x14ac:dyDescent="0.25">
      <c r="A1566" s="219"/>
      <c r="B1566" s="220"/>
      <c r="C1566" s="221"/>
      <c r="D1566" s="222"/>
    </row>
    <row r="1567" spans="1:4" x14ac:dyDescent="0.25">
      <c r="A1567" s="219"/>
      <c r="B1567" s="220"/>
      <c r="C1567" s="221"/>
      <c r="D1567" s="222"/>
    </row>
    <row r="1568" spans="1:4" x14ac:dyDescent="0.25">
      <c r="A1568" s="219"/>
      <c r="B1568" s="220"/>
      <c r="C1568" s="221"/>
      <c r="D1568" s="222"/>
    </row>
    <row r="1569" spans="1:4" x14ac:dyDescent="0.25">
      <c r="A1569" s="219"/>
      <c r="B1569" s="220"/>
      <c r="C1569" s="221"/>
      <c r="D1569" s="222"/>
    </row>
    <row r="1570" spans="1:4" x14ac:dyDescent="0.25">
      <c r="A1570" s="219"/>
      <c r="B1570" s="220"/>
      <c r="C1570" s="221"/>
      <c r="D1570" s="222"/>
    </row>
    <row r="1571" spans="1:4" x14ac:dyDescent="0.25">
      <c r="A1571" s="219"/>
      <c r="B1571" s="220"/>
      <c r="C1571" s="221"/>
      <c r="D1571" s="222"/>
    </row>
    <row r="1572" spans="1:4" x14ac:dyDescent="0.25">
      <c r="A1572" s="219"/>
      <c r="B1572" s="220"/>
      <c r="C1572" s="221"/>
      <c r="D1572" s="222"/>
    </row>
    <row r="1573" spans="1:4" x14ac:dyDescent="0.25">
      <c r="A1573" s="219"/>
      <c r="B1573" s="220"/>
      <c r="C1573" s="221"/>
      <c r="D1573" s="222"/>
    </row>
    <row r="1574" spans="1:4" x14ac:dyDescent="0.25">
      <c r="A1574" s="219"/>
      <c r="B1574" s="220"/>
      <c r="C1574" s="221"/>
      <c r="D1574" s="222"/>
    </row>
    <row r="1575" spans="1:4" x14ac:dyDescent="0.25">
      <c r="A1575" s="219"/>
      <c r="B1575" s="220"/>
      <c r="C1575" s="221"/>
      <c r="D1575" s="222"/>
    </row>
    <row r="1576" spans="1:4" x14ac:dyDescent="0.25">
      <c r="A1576" s="219"/>
      <c r="B1576" s="220"/>
      <c r="C1576" s="221"/>
      <c r="D1576" s="222"/>
    </row>
    <row r="1577" spans="1:4" x14ac:dyDescent="0.25">
      <c r="A1577" s="219"/>
      <c r="B1577" s="220"/>
      <c r="C1577" s="221"/>
      <c r="D1577" s="222"/>
    </row>
    <row r="1578" spans="1:4" x14ac:dyDescent="0.25">
      <c r="A1578" s="219"/>
      <c r="B1578" s="220"/>
      <c r="C1578" s="221"/>
      <c r="D1578" s="222"/>
    </row>
    <row r="1579" spans="1:4" x14ac:dyDescent="0.25">
      <c r="A1579" s="219"/>
      <c r="B1579" s="220"/>
      <c r="C1579" s="221"/>
      <c r="D1579" s="222"/>
    </row>
    <row r="1580" spans="1:4" x14ac:dyDescent="0.25">
      <c r="A1580" s="219"/>
      <c r="B1580" s="220"/>
      <c r="C1580" s="221"/>
      <c r="D1580" s="222"/>
    </row>
    <row r="1581" spans="1:4" x14ac:dyDescent="0.25">
      <c r="A1581" s="219"/>
      <c r="B1581" s="220"/>
      <c r="C1581" s="221"/>
      <c r="D1581" s="222"/>
    </row>
    <row r="1582" spans="1:4" x14ac:dyDescent="0.25">
      <c r="A1582" s="219"/>
      <c r="B1582" s="220"/>
      <c r="C1582" s="221"/>
      <c r="D1582" s="222"/>
    </row>
    <row r="1583" spans="1:4" x14ac:dyDescent="0.25">
      <c r="A1583" s="219"/>
      <c r="B1583" s="220"/>
      <c r="C1583" s="221"/>
      <c r="D1583" s="222"/>
    </row>
    <row r="1584" spans="1:4" x14ac:dyDescent="0.25">
      <c r="A1584" s="219"/>
      <c r="B1584" s="220"/>
      <c r="C1584" s="221"/>
      <c r="D1584" s="222"/>
    </row>
    <row r="1585" spans="1:4" x14ac:dyDescent="0.25">
      <c r="A1585" s="219"/>
      <c r="B1585" s="220"/>
      <c r="C1585" s="221"/>
      <c r="D1585" s="222"/>
    </row>
    <row r="1586" spans="1:4" x14ac:dyDescent="0.25">
      <c r="A1586" s="219"/>
      <c r="B1586" s="220"/>
      <c r="C1586" s="221"/>
      <c r="D1586" s="222"/>
    </row>
    <row r="1587" spans="1:4" x14ac:dyDescent="0.25">
      <c r="A1587" s="219"/>
      <c r="B1587" s="220"/>
      <c r="C1587" s="221"/>
      <c r="D1587" s="222"/>
    </row>
    <row r="1588" spans="1:4" x14ac:dyDescent="0.25">
      <c r="A1588" s="219"/>
      <c r="B1588" s="220"/>
      <c r="C1588" s="221"/>
      <c r="D1588" s="222"/>
    </row>
    <row r="1589" spans="1:4" x14ac:dyDescent="0.25">
      <c r="A1589" s="219"/>
      <c r="B1589" s="220"/>
      <c r="C1589" s="221"/>
      <c r="D1589" s="222"/>
    </row>
    <row r="1590" spans="1:4" x14ac:dyDescent="0.25">
      <c r="A1590" s="219"/>
      <c r="B1590" s="220"/>
      <c r="C1590" s="221"/>
      <c r="D1590" s="222"/>
    </row>
    <row r="1591" spans="1:4" x14ac:dyDescent="0.25">
      <c r="A1591" s="219"/>
      <c r="B1591" s="220"/>
      <c r="C1591" s="221"/>
      <c r="D1591" s="222"/>
    </row>
    <row r="1592" spans="1:4" x14ac:dyDescent="0.25">
      <c r="A1592" s="219"/>
      <c r="B1592" s="220"/>
      <c r="C1592" s="221"/>
      <c r="D1592" s="222"/>
    </row>
    <row r="1593" spans="1:4" x14ac:dyDescent="0.25">
      <c r="A1593" s="219"/>
      <c r="B1593" s="220"/>
      <c r="C1593" s="221"/>
      <c r="D1593" s="222"/>
    </row>
    <row r="1594" spans="1:4" x14ac:dyDescent="0.25">
      <c r="A1594" s="219"/>
      <c r="B1594" s="220"/>
      <c r="C1594" s="221"/>
      <c r="D1594" s="222"/>
    </row>
    <row r="1595" spans="1:4" x14ac:dyDescent="0.25">
      <c r="A1595" s="219"/>
      <c r="B1595" s="220"/>
      <c r="C1595" s="221"/>
      <c r="D1595" s="222"/>
    </row>
    <row r="1596" spans="1:4" x14ac:dyDescent="0.25">
      <c r="A1596" s="219"/>
      <c r="B1596" s="220"/>
      <c r="C1596" s="221"/>
      <c r="D1596" s="222"/>
    </row>
    <row r="1597" spans="1:4" x14ac:dyDescent="0.25">
      <c r="A1597" s="219"/>
      <c r="B1597" s="220"/>
      <c r="C1597" s="221"/>
      <c r="D1597" s="222"/>
    </row>
    <row r="1598" spans="1:4" x14ac:dyDescent="0.25">
      <c r="A1598" s="219"/>
      <c r="B1598" s="220"/>
      <c r="C1598" s="221"/>
      <c r="D1598" s="222"/>
    </row>
    <row r="1599" spans="1:4" x14ac:dyDescent="0.25">
      <c r="A1599" s="219"/>
      <c r="B1599" s="220"/>
      <c r="C1599" s="221"/>
      <c r="D1599" s="222"/>
    </row>
    <row r="1600" spans="1:4" x14ac:dyDescent="0.25">
      <c r="A1600" s="219"/>
      <c r="B1600" s="220"/>
      <c r="C1600" s="221"/>
      <c r="D1600" s="222"/>
    </row>
    <row r="1601" spans="1:4" x14ac:dyDescent="0.25">
      <c r="A1601" s="219"/>
      <c r="B1601" s="220"/>
      <c r="C1601" s="221"/>
      <c r="D1601" s="222"/>
    </row>
    <row r="1602" spans="1:4" x14ac:dyDescent="0.25">
      <c r="A1602" s="219"/>
      <c r="B1602" s="220"/>
      <c r="C1602" s="221"/>
      <c r="D1602" s="222"/>
    </row>
    <row r="1603" spans="1:4" x14ac:dyDescent="0.25">
      <c r="A1603" s="219"/>
      <c r="B1603" s="220"/>
      <c r="C1603" s="221"/>
      <c r="D1603" s="222"/>
    </row>
    <row r="1604" spans="1:4" x14ac:dyDescent="0.25">
      <c r="A1604" s="219"/>
      <c r="B1604" s="220"/>
      <c r="C1604" s="221"/>
      <c r="D1604" s="222"/>
    </row>
    <row r="1605" spans="1:4" x14ac:dyDescent="0.25">
      <c r="A1605" s="219"/>
      <c r="B1605" s="220"/>
      <c r="C1605" s="221"/>
      <c r="D1605" s="222"/>
    </row>
    <row r="1606" spans="1:4" x14ac:dyDescent="0.25">
      <c r="A1606" s="219"/>
      <c r="B1606" s="220"/>
      <c r="C1606" s="221"/>
      <c r="D1606" s="222"/>
    </row>
    <row r="1607" spans="1:4" x14ac:dyDescent="0.25">
      <c r="A1607" s="219"/>
      <c r="B1607" s="220"/>
      <c r="C1607" s="221"/>
      <c r="D1607" s="222"/>
    </row>
    <row r="1608" spans="1:4" x14ac:dyDescent="0.25">
      <c r="A1608" s="219"/>
      <c r="B1608" s="220"/>
      <c r="C1608" s="221"/>
      <c r="D1608" s="222"/>
    </row>
    <row r="1609" spans="1:4" x14ac:dyDescent="0.25">
      <c r="A1609" s="219"/>
      <c r="B1609" s="220"/>
      <c r="C1609" s="221"/>
      <c r="D1609" s="222"/>
    </row>
    <row r="1610" spans="1:4" x14ac:dyDescent="0.25">
      <c r="A1610" s="219"/>
      <c r="B1610" s="220"/>
      <c r="C1610" s="221"/>
      <c r="D1610" s="222"/>
    </row>
    <row r="1611" spans="1:4" x14ac:dyDescent="0.25">
      <c r="A1611" s="219"/>
      <c r="B1611" s="220"/>
      <c r="C1611" s="221"/>
      <c r="D1611" s="222"/>
    </row>
    <row r="1612" spans="1:4" x14ac:dyDescent="0.25">
      <c r="A1612" s="219"/>
      <c r="B1612" s="220"/>
      <c r="C1612" s="221"/>
      <c r="D1612" s="222"/>
    </row>
    <row r="1613" spans="1:4" x14ac:dyDescent="0.25">
      <c r="A1613" s="219"/>
      <c r="B1613" s="220"/>
      <c r="C1613" s="221"/>
      <c r="D1613" s="222"/>
    </row>
    <row r="1614" spans="1:4" x14ac:dyDescent="0.25">
      <c r="A1614" s="219"/>
      <c r="B1614" s="220"/>
      <c r="C1614" s="221"/>
      <c r="D1614" s="222"/>
    </row>
    <row r="1615" spans="1:4" x14ac:dyDescent="0.25">
      <c r="A1615" s="219"/>
      <c r="B1615" s="220"/>
      <c r="C1615" s="221"/>
      <c r="D1615" s="222"/>
    </row>
    <row r="1616" spans="1:4" x14ac:dyDescent="0.25">
      <c r="A1616" s="219"/>
      <c r="B1616" s="220"/>
      <c r="C1616" s="221"/>
      <c r="D1616" s="222"/>
    </row>
    <row r="1617" spans="1:4" x14ac:dyDescent="0.25">
      <c r="A1617" s="219"/>
      <c r="B1617" s="220"/>
      <c r="C1617" s="221"/>
      <c r="D1617" s="222"/>
    </row>
    <row r="1618" spans="1:4" x14ac:dyDescent="0.25">
      <c r="A1618" s="219"/>
      <c r="B1618" s="220"/>
      <c r="C1618" s="221"/>
      <c r="D1618" s="222"/>
    </row>
    <row r="1619" spans="1:4" x14ac:dyDescent="0.25">
      <c r="A1619" s="219"/>
      <c r="B1619" s="220"/>
      <c r="C1619" s="221"/>
      <c r="D1619" s="222"/>
    </row>
    <row r="1620" spans="1:4" x14ac:dyDescent="0.25">
      <c r="A1620" s="219"/>
      <c r="B1620" s="220"/>
      <c r="C1620" s="221"/>
      <c r="D1620" s="222"/>
    </row>
    <row r="1621" spans="1:4" x14ac:dyDescent="0.25">
      <c r="A1621" s="219"/>
      <c r="B1621" s="220"/>
      <c r="C1621" s="221"/>
      <c r="D1621" s="222"/>
    </row>
    <row r="1622" spans="1:4" x14ac:dyDescent="0.25">
      <c r="A1622" s="219"/>
      <c r="B1622" s="220"/>
      <c r="C1622" s="221"/>
      <c r="D1622" s="222"/>
    </row>
    <row r="1623" spans="1:4" x14ac:dyDescent="0.25">
      <c r="A1623" s="219"/>
      <c r="B1623" s="220"/>
      <c r="C1623" s="221"/>
      <c r="D1623" s="222"/>
    </row>
    <row r="1624" spans="1:4" x14ac:dyDescent="0.25">
      <c r="A1624" s="219"/>
      <c r="B1624" s="220"/>
      <c r="C1624" s="221"/>
      <c r="D1624" s="222"/>
    </row>
    <row r="1625" spans="1:4" x14ac:dyDescent="0.25">
      <c r="A1625" s="219"/>
      <c r="B1625" s="220"/>
      <c r="C1625" s="221"/>
      <c r="D1625" s="222"/>
    </row>
    <row r="1626" spans="1:4" x14ac:dyDescent="0.25">
      <c r="A1626" s="219"/>
      <c r="B1626" s="220"/>
      <c r="C1626" s="221"/>
      <c r="D1626" s="222"/>
    </row>
    <row r="1627" spans="1:4" x14ac:dyDescent="0.25">
      <c r="A1627" s="219"/>
      <c r="B1627" s="220"/>
      <c r="C1627" s="221"/>
      <c r="D1627" s="222"/>
    </row>
    <row r="1628" spans="1:4" x14ac:dyDescent="0.25">
      <c r="A1628" s="219"/>
      <c r="B1628" s="220"/>
      <c r="C1628" s="221"/>
      <c r="D1628" s="222"/>
    </row>
    <row r="1629" spans="1:4" x14ac:dyDescent="0.25">
      <c r="A1629" s="219"/>
      <c r="B1629" s="220"/>
      <c r="C1629" s="221"/>
      <c r="D1629" s="222"/>
    </row>
    <row r="1630" spans="1:4" x14ac:dyDescent="0.25">
      <c r="A1630" s="219"/>
      <c r="B1630" s="220"/>
      <c r="C1630" s="221"/>
      <c r="D1630" s="222"/>
    </row>
    <row r="1631" spans="1:4" x14ac:dyDescent="0.25">
      <c r="A1631" s="219"/>
      <c r="B1631" s="220"/>
      <c r="C1631" s="221"/>
      <c r="D1631" s="222"/>
    </row>
    <row r="1632" spans="1:4" x14ac:dyDescent="0.25">
      <c r="A1632" s="219"/>
      <c r="B1632" s="220"/>
      <c r="C1632" s="221"/>
      <c r="D1632" s="222"/>
    </row>
    <row r="1633" spans="1:4" x14ac:dyDescent="0.25">
      <c r="A1633" s="219"/>
      <c r="B1633" s="220"/>
      <c r="C1633" s="221"/>
      <c r="D1633" s="222"/>
    </row>
    <row r="1634" spans="1:4" x14ac:dyDescent="0.25">
      <c r="A1634" s="219"/>
      <c r="B1634" s="220"/>
      <c r="C1634" s="221"/>
      <c r="D1634" s="222"/>
    </row>
    <row r="1635" spans="1:4" x14ac:dyDescent="0.25">
      <c r="A1635" s="219"/>
      <c r="B1635" s="220"/>
      <c r="C1635" s="221"/>
      <c r="D1635" s="222"/>
    </row>
    <row r="1636" spans="1:4" x14ac:dyDescent="0.25">
      <c r="A1636" s="219"/>
      <c r="B1636" s="220"/>
      <c r="C1636" s="221"/>
      <c r="D1636" s="222"/>
    </row>
    <row r="1637" spans="1:4" x14ac:dyDescent="0.25">
      <c r="A1637" s="219"/>
      <c r="B1637" s="220"/>
      <c r="C1637" s="221"/>
      <c r="D1637" s="222"/>
    </row>
    <row r="1638" spans="1:4" x14ac:dyDescent="0.25">
      <c r="A1638" s="219"/>
      <c r="B1638" s="220"/>
      <c r="C1638" s="221"/>
      <c r="D1638" s="222"/>
    </row>
    <row r="1639" spans="1:4" x14ac:dyDescent="0.25">
      <c r="A1639" s="219"/>
      <c r="B1639" s="220"/>
      <c r="C1639" s="221"/>
      <c r="D1639" s="222"/>
    </row>
    <row r="1640" spans="1:4" x14ac:dyDescent="0.25">
      <c r="A1640" s="219"/>
      <c r="B1640" s="220"/>
      <c r="C1640" s="221"/>
      <c r="D1640" s="222"/>
    </row>
    <row r="1641" spans="1:4" x14ac:dyDescent="0.25">
      <c r="A1641" s="219"/>
      <c r="B1641" s="220"/>
      <c r="C1641" s="221"/>
      <c r="D1641" s="222"/>
    </row>
    <row r="1642" spans="1:4" x14ac:dyDescent="0.25">
      <c r="A1642" s="219"/>
      <c r="B1642" s="220"/>
      <c r="C1642" s="221"/>
      <c r="D1642" s="222"/>
    </row>
    <row r="1643" spans="1:4" x14ac:dyDescent="0.25">
      <c r="A1643" s="219"/>
      <c r="B1643" s="220"/>
      <c r="C1643" s="221"/>
      <c r="D1643" s="222"/>
    </row>
    <row r="1644" spans="1:4" x14ac:dyDescent="0.25">
      <c r="A1644" s="219"/>
      <c r="B1644" s="220"/>
      <c r="C1644" s="221"/>
      <c r="D1644" s="222"/>
    </row>
    <row r="1645" spans="1:4" x14ac:dyDescent="0.25">
      <c r="A1645" s="219"/>
      <c r="B1645" s="220"/>
      <c r="C1645" s="221"/>
      <c r="D1645" s="222"/>
    </row>
    <row r="1646" spans="1:4" x14ac:dyDescent="0.25">
      <c r="A1646" s="219"/>
      <c r="B1646" s="220"/>
      <c r="C1646" s="221"/>
      <c r="D1646" s="222"/>
    </row>
    <row r="1647" spans="1:4" x14ac:dyDescent="0.25">
      <c r="A1647" s="219"/>
      <c r="B1647" s="220"/>
      <c r="C1647" s="221"/>
      <c r="D1647" s="222"/>
    </row>
    <row r="1648" spans="1:4" x14ac:dyDescent="0.25">
      <c r="A1648" s="219"/>
      <c r="B1648" s="220"/>
      <c r="C1648" s="221"/>
      <c r="D1648" s="222"/>
    </row>
    <row r="1649" spans="1:4" x14ac:dyDescent="0.25">
      <c r="A1649" s="219"/>
      <c r="B1649" s="220"/>
      <c r="C1649" s="221"/>
      <c r="D1649" s="222"/>
    </row>
    <row r="1650" spans="1:4" x14ac:dyDescent="0.25">
      <c r="A1650" s="219"/>
      <c r="B1650" s="220"/>
      <c r="C1650" s="221"/>
      <c r="D1650" s="222"/>
    </row>
    <row r="1651" spans="1:4" x14ac:dyDescent="0.25">
      <c r="A1651" s="219"/>
      <c r="B1651" s="220"/>
      <c r="C1651" s="221"/>
      <c r="D1651" s="222"/>
    </row>
    <row r="1652" spans="1:4" x14ac:dyDescent="0.25">
      <c r="A1652" s="219"/>
      <c r="B1652" s="220"/>
      <c r="C1652" s="221"/>
      <c r="D1652" s="222"/>
    </row>
    <row r="1653" spans="1:4" x14ac:dyDescent="0.25">
      <c r="A1653" s="219"/>
      <c r="B1653" s="220"/>
      <c r="C1653" s="221"/>
      <c r="D1653" s="222"/>
    </row>
    <row r="1654" spans="1:4" x14ac:dyDescent="0.25">
      <c r="A1654" s="219"/>
      <c r="B1654" s="220"/>
      <c r="C1654" s="221"/>
      <c r="D1654" s="222"/>
    </row>
    <row r="1655" spans="1:4" x14ac:dyDescent="0.25">
      <c r="A1655" s="219"/>
      <c r="B1655" s="220"/>
      <c r="C1655" s="221"/>
      <c r="D1655" s="222"/>
    </row>
    <row r="1656" spans="1:4" x14ac:dyDescent="0.25">
      <c r="A1656" s="219"/>
      <c r="B1656" s="220"/>
      <c r="C1656" s="221"/>
      <c r="D1656" s="222"/>
    </row>
    <row r="1657" spans="1:4" x14ac:dyDescent="0.25">
      <c r="A1657" s="219"/>
      <c r="B1657" s="220"/>
      <c r="C1657" s="221"/>
      <c r="D1657" s="222"/>
    </row>
    <row r="1658" spans="1:4" x14ac:dyDescent="0.25">
      <c r="A1658" s="219"/>
      <c r="B1658" s="220"/>
      <c r="C1658" s="221"/>
      <c r="D1658" s="222"/>
    </row>
    <row r="1659" spans="1:4" x14ac:dyDescent="0.25">
      <c r="A1659" s="219"/>
      <c r="B1659" s="220"/>
      <c r="C1659" s="221"/>
      <c r="D1659" s="222"/>
    </row>
    <row r="1660" spans="1:4" x14ac:dyDescent="0.25">
      <c r="A1660" s="219"/>
      <c r="B1660" s="220"/>
      <c r="C1660" s="221"/>
      <c r="D1660" s="222"/>
    </row>
    <row r="1661" spans="1:4" x14ac:dyDescent="0.25">
      <c r="A1661" s="219"/>
      <c r="B1661" s="220"/>
      <c r="C1661" s="221"/>
      <c r="D1661" s="222"/>
    </row>
    <row r="1662" spans="1:4" x14ac:dyDescent="0.25">
      <c r="A1662" s="219"/>
      <c r="B1662" s="220"/>
      <c r="C1662" s="221"/>
      <c r="D1662" s="222"/>
    </row>
    <row r="1663" spans="1:4" x14ac:dyDescent="0.25">
      <c r="A1663" s="219"/>
      <c r="B1663" s="220"/>
      <c r="C1663" s="221"/>
      <c r="D1663" s="222"/>
    </row>
    <row r="1664" spans="1:4" x14ac:dyDescent="0.25">
      <c r="A1664" s="219"/>
      <c r="B1664" s="220"/>
      <c r="C1664" s="221"/>
      <c r="D1664" s="222"/>
    </row>
    <row r="1665" spans="1:4" x14ac:dyDescent="0.25">
      <c r="A1665" s="219"/>
      <c r="B1665" s="220"/>
      <c r="C1665" s="221"/>
      <c r="D1665" s="222"/>
    </row>
    <row r="1666" spans="1:4" x14ac:dyDescent="0.25">
      <c r="A1666" s="219"/>
      <c r="B1666" s="220"/>
      <c r="C1666" s="221"/>
      <c r="D1666" s="222"/>
    </row>
    <row r="1667" spans="1:4" x14ac:dyDescent="0.25">
      <c r="A1667" s="219"/>
      <c r="B1667" s="220"/>
      <c r="C1667" s="221"/>
      <c r="D1667" s="222"/>
    </row>
    <row r="1668" spans="1:4" x14ac:dyDescent="0.25">
      <c r="A1668" s="219"/>
      <c r="B1668" s="220"/>
      <c r="C1668" s="221"/>
      <c r="D1668" s="222"/>
    </row>
    <row r="1669" spans="1:4" x14ac:dyDescent="0.25">
      <c r="A1669" s="219"/>
      <c r="B1669" s="220"/>
      <c r="C1669" s="221"/>
      <c r="D1669" s="222"/>
    </row>
    <row r="1670" spans="1:4" x14ac:dyDescent="0.25">
      <c r="A1670" s="219"/>
      <c r="B1670" s="220"/>
      <c r="C1670" s="221"/>
      <c r="D1670" s="222"/>
    </row>
    <row r="1671" spans="1:4" x14ac:dyDescent="0.25">
      <c r="A1671" s="219"/>
      <c r="B1671" s="220"/>
      <c r="C1671" s="221"/>
      <c r="D1671" s="222"/>
    </row>
    <row r="1672" spans="1:4" x14ac:dyDescent="0.25">
      <c r="A1672" s="219"/>
      <c r="B1672" s="220"/>
      <c r="C1672" s="221"/>
      <c r="D1672" s="222"/>
    </row>
    <row r="1673" spans="1:4" x14ac:dyDescent="0.25">
      <c r="A1673" s="219"/>
      <c r="B1673" s="220"/>
      <c r="C1673" s="221"/>
      <c r="D1673" s="222"/>
    </row>
    <row r="1674" spans="1:4" x14ac:dyDescent="0.25">
      <c r="A1674" s="219"/>
      <c r="B1674" s="220"/>
      <c r="C1674" s="221"/>
      <c r="D1674" s="222"/>
    </row>
    <row r="1675" spans="1:4" x14ac:dyDescent="0.25">
      <c r="A1675" s="219"/>
      <c r="B1675" s="220"/>
      <c r="C1675" s="221"/>
      <c r="D1675" s="222"/>
    </row>
    <row r="1676" spans="1:4" x14ac:dyDescent="0.25">
      <c r="A1676" s="219"/>
      <c r="B1676" s="220"/>
      <c r="C1676" s="221"/>
      <c r="D1676" s="222"/>
    </row>
    <row r="1677" spans="1:4" x14ac:dyDescent="0.25">
      <c r="A1677" s="219"/>
      <c r="B1677" s="220"/>
      <c r="C1677" s="221"/>
      <c r="D1677" s="222"/>
    </row>
    <row r="1678" spans="1:4" x14ac:dyDescent="0.25">
      <c r="A1678" s="219"/>
      <c r="B1678" s="220"/>
      <c r="C1678" s="221"/>
      <c r="D1678" s="222"/>
    </row>
    <row r="1679" spans="1:4" x14ac:dyDescent="0.25">
      <c r="A1679" s="219"/>
      <c r="B1679" s="220"/>
      <c r="C1679" s="221"/>
      <c r="D1679" s="222"/>
    </row>
    <row r="1680" spans="1:4" x14ac:dyDescent="0.25">
      <c r="A1680" s="219"/>
      <c r="B1680" s="220"/>
      <c r="C1680" s="221"/>
      <c r="D1680" s="222"/>
    </row>
    <row r="1681" spans="1:4" x14ac:dyDescent="0.25">
      <c r="A1681" s="219"/>
      <c r="B1681" s="220"/>
      <c r="C1681" s="221"/>
      <c r="D1681" s="222"/>
    </row>
    <row r="1682" spans="1:4" x14ac:dyDescent="0.25">
      <c r="A1682" s="219"/>
      <c r="B1682" s="220"/>
      <c r="C1682" s="221"/>
      <c r="D1682" s="222"/>
    </row>
    <row r="1683" spans="1:4" x14ac:dyDescent="0.25">
      <c r="A1683" s="219"/>
      <c r="B1683" s="220"/>
      <c r="C1683" s="221"/>
      <c r="D1683" s="222"/>
    </row>
    <row r="1684" spans="1:4" x14ac:dyDescent="0.25">
      <c r="A1684" s="219"/>
      <c r="B1684" s="220"/>
      <c r="C1684" s="221"/>
      <c r="D1684" s="222"/>
    </row>
    <row r="1685" spans="1:4" x14ac:dyDescent="0.25">
      <c r="A1685" s="219"/>
      <c r="B1685" s="220"/>
      <c r="C1685" s="221"/>
      <c r="D1685" s="222"/>
    </row>
    <row r="1686" spans="1:4" x14ac:dyDescent="0.25">
      <c r="A1686" s="219"/>
      <c r="B1686" s="220"/>
      <c r="C1686" s="221"/>
      <c r="D1686" s="222"/>
    </row>
    <row r="1687" spans="1:4" x14ac:dyDescent="0.25">
      <c r="A1687" s="219"/>
      <c r="B1687" s="220"/>
      <c r="C1687" s="221"/>
      <c r="D1687" s="222"/>
    </row>
    <row r="1688" spans="1:4" x14ac:dyDescent="0.25">
      <c r="A1688" s="219"/>
      <c r="B1688" s="220"/>
      <c r="C1688" s="221"/>
      <c r="D1688" s="222"/>
    </row>
    <row r="1689" spans="1:4" x14ac:dyDescent="0.25">
      <c r="A1689" s="219"/>
      <c r="B1689" s="220"/>
      <c r="C1689" s="221"/>
      <c r="D1689" s="222"/>
    </row>
    <row r="1690" spans="1:4" x14ac:dyDescent="0.25">
      <c r="A1690" s="219"/>
      <c r="B1690" s="220"/>
      <c r="C1690" s="221"/>
      <c r="D1690" s="222"/>
    </row>
    <row r="1691" spans="1:4" x14ac:dyDescent="0.25">
      <c r="A1691" s="219"/>
      <c r="B1691" s="220"/>
      <c r="C1691" s="221"/>
      <c r="D1691" s="222"/>
    </row>
    <row r="1692" spans="1:4" x14ac:dyDescent="0.25">
      <c r="A1692" s="219"/>
      <c r="B1692" s="220"/>
      <c r="C1692" s="221"/>
      <c r="D1692" s="222"/>
    </row>
    <row r="1693" spans="1:4" x14ac:dyDescent="0.25">
      <c r="A1693" s="219"/>
      <c r="B1693" s="220"/>
      <c r="C1693" s="221"/>
      <c r="D1693" s="222"/>
    </row>
    <row r="1694" spans="1:4" x14ac:dyDescent="0.25">
      <c r="A1694" s="219"/>
      <c r="B1694" s="220"/>
      <c r="C1694" s="221"/>
      <c r="D1694" s="222"/>
    </row>
    <row r="1695" spans="1:4" x14ac:dyDescent="0.25">
      <c r="A1695" s="219"/>
      <c r="B1695" s="220"/>
      <c r="C1695" s="221"/>
      <c r="D1695" s="222"/>
    </row>
    <row r="1696" spans="1:4" x14ac:dyDescent="0.25">
      <c r="A1696" s="219"/>
      <c r="B1696" s="220"/>
      <c r="C1696" s="221"/>
      <c r="D1696" s="222"/>
    </row>
    <row r="1697" spans="1:4" x14ac:dyDescent="0.25">
      <c r="A1697" s="219"/>
      <c r="B1697" s="220"/>
      <c r="C1697" s="221"/>
      <c r="D1697" s="222"/>
    </row>
    <row r="1698" spans="1:4" x14ac:dyDescent="0.25">
      <c r="A1698" s="219"/>
      <c r="B1698" s="220"/>
      <c r="C1698" s="221"/>
      <c r="D1698" s="222"/>
    </row>
    <row r="1699" spans="1:4" x14ac:dyDescent="0.25">
      <c r="A1699" s="219"/>
      <c r="B1699" s="220"/>
      <c r="C1699" s="221"/>
      <c r="D1699" s="222"/>
    </row>
    <row r="1700" spans="1:4" x14ac:dyDescent="0.25">
      <c r="A1700" s="219"/>
      <c r="B1700" s="220"/>
      <c r="C1700" s="221"/>
      <c r="D1700" s="222"/>
    </row>
    <row r="1701" spans="1:4" x14ac:dyDescent="0.25">
      <c r="A1701" s="219"/>
      <c r="B1701" s="220"/>
      <c r="C1701" s="221"/>
      <c r="D1701" s="222"/>
    </row>
    <row r="1702" spans="1:4" x14ac:dyDescent="0.25">
      <c r="A1702" s="219"/>
      <c r="B1702" s="220"/>
      <c r="C1702" s="221"/>
      <c r="D1702" s="222"/>
    </row>
    <row r="1703" spans="1:4" x14ac:dyDescent="0.25">
      <c r="A1703" s="219"/>
      <c r="B1703" s="220"/>
      <c r="C1703" s="221"/>
      <c r="D1703" s="222"/>
    </row>
    <row r="1704" spans="1:4" x14ac:dyDescent="0.25">
      <c r="A1704" s="219"/>
      <c r="B1704" s="220"/>
      <c r="C1704" s="221"/>
      <c r="D1704" s="222"/>
    </row>
    <row r="1705" spans="1:4" x14ac:dyDescent="0.25">
      <c r="A1705" s="219"/>
      <c r="B1705" s="220"/>
      <c r="C1705" s="221"/>
      <c r="D1705" s="222"/>
    </row>
    <row r="1706" spans="1:4" x14ac:dyDescent="0.25">
      <c r="A1706" s="219"/>
      <c r="B1706" s="220"/>
      <c r="C1706" s="221"/>
      <c r="D1706" s="222"/>
    </row>
    <row r="1707" spans="1:4" x14ac:dyDescent="0.25">
      <c r="A1707" s="219"/>
      <c r="B1707" s="220"/>
      <c r="C1707" s="221"/>
      <c r="D1707" s="222"/>
    </row>
    <row r="1708" spans="1:4" x14ac:dyDescent="0.25">
      <c r="A1708" s="219"/>
      <c r="B1708" s="220"/>
      <c r="C1708" s="221"/>
      <c r="D1708" s="222"/>
    </row>
    <row r="1709" spans="1:4" x14ac:dyDescent="0.25">
      <c r="A1709" s="219"/>
      <c r="B1709" s="220"/>
      <c r="C1709" s="221"/>
      <c r="D1709" s="222"/>
    </row>
    <row r="1710" spans="1:4" x14ac:dyDescent="0.25">
      <c r="A1710" s="219"/>
      <c r="B1710" s="220"/>
      <c r="C1710" s="221"/>
      <c r="D1710" s="222"/>
    </row>
    <row r="1711" spans="1:4" x14ac:dyDescent="0.25">
      <c r="A1711" s="219"/>
      <c r="B1711" s="220"/>
      <c r="C1711" s="221"/>
      <c r="D1711" s="222"/>
    </row>
    <row r="1712" spans="1:4" x14ac:dyDescent="0.25">
      <c r="A1712" s="219"/>
      <c r="B1712" s="220"/>
      <c r="C1712" s="221"/>
      <c r="D1712" s="222"/>
    </row>
    <row r="1713" spans="1:4" x14ac:dyDescent="0.25">
      <c r="A1713" s="219"/>
      <c r="B1713" s="220"/>
      <c r="C1713" s="221"/>
      <c r="D1713" s="222"/>
    </row>
    <row r="1714" spans="1:4" x14ac:dyDescent="0.25">
      <c r="A1714" s="219"/>
      <c r="B1714" s="220"/>
      <c r="C1714" s="221"/>
      <c r="D1714" s="222"/>
    </row>
    <row r="1715" spans="1:4" x14ac:dyDescent="0.25">
      <c r="A1715" s="219"/>
      <c r="B1715" s="220"/>
      <c r="C1715" s="221"/>
      <c r="D1715" s="222"/>
    </row>
    <row r="1716" spans="1:4" x14ac:dyDescent="0.25">
      <c r="A1716" s="219"/>
      <c r="B1716" s="220"/>
      <c r="C1716" s="221"/>
      <c r="D1716" s="222"/>
    </row>
    <row r="1717" spans="1:4" x14ac:dyDescent="0.25">
      <c r="A1717" s="219"/>
      <c r="B1717" s="220"/>
      <c r="C1717" s="221"/>
      <c r="D1717" s="222"/>
    </row>
    <row r="1718" spans="1:4" x14ac:dyDescent="0.25">
      <c r="A1718" s="219"/>
      <c r="B1718" s="220"/>
      <c r="C1718" s="221"/>
      <c r="D1718" s="222"/>
    </row>
    <row r="1719" spans="1:4" x14ac:dyDescent="0.25">
      <c r="A1719" s="219"/>
      <c r="B1719" s="220"/>
      <c r="C1719" s="221"/>
      <c r="D1719" s="222"/>
    </row>
    <row r="1720" spans="1:4" x14ac:dyDescent="0.25">
      <c r="A1720" s="219"/>
      <c r="B1720" s="220"/>
      <c r="C1720" s="221"/>
      <c r="D1720" s="222"/>
    </row>
    <row r="1721" spans="1:4" x14ac:dyDescent="0.25">
      <c r="A1721" s="219"/>
      <c r="B1721" s="220"/>
      <c r="C1721" s="221"/>
      <c r="D1721" s="222"/>
    </row>
    <row r="1722" spans="1:4" x14ac:dyDescent="0.25">
      <c r="A1722" s="219"/>
      <c r="B1722" s="220"/>
      <c r="C1722" s="221"/>
      <c r="D1722" s="222"/>
    </row>
    <row r="1723" spans="1:4" x14ac:dyDescent="0.25">
      <c r="A1723" s="219"/>
      <c r="B1723" s="220"/>
      <c r="C1723" s="221"/>
      <c r="D1723" s="222"/>
    </row>
    <row r="1724" spans="1:4" x14ac:dyDescent="0.25">
      <c r="A1724" s="219"/>
      <c r="B1724" s="220"/>
      <c r="C1724" s="221"/>
      <c r="D1724" s="222"/>
    </row>
    <row r="1725" spans="1:4" x14ac:dyDescent="0.25">
      <c r="A1725" s="219"/>
      <c r="B1725" s="220"/>
      <c r="C1725" s="221"/>
      <c r="D1725" s="222"/>
    </row>
    <row r="1726" spans="1:4" x14ac:dyDescent="0.25">
      <c r="A1726" s="219"/>
      <c r="B1726" s="220"/>
      <c r="C1726" s="221"/>
      <c r="D1726" s="222"/>
    </row>
    <row r="1727" spans="1:4" x14ac:dyDescent="0.25">
      <c r="A1727" s="219"/>
      <c r="B1727" s="220"/>
      <c r="C1727" s="221"/>
      <c r="D1727" s="222"/>
    </row>
    <row r="1728" spans="1:4" x14ac:dyDescent="0.25">
      <c r="A1728" s="219"/>
      <c r="B1728" s="220"/>
      <c r="C1728" s="221"/>
      <c r="D1728" s="222"/>
    </row>
    <row r="1729" spans="1:4" x14ac:dyDescent="0.25">
      <c r="A1729" s="219"/>
      <c r="B1729" s="220"/>
      <c r="C1729" s="221"/>
      <c r="D1729" s="222"/>
    </row>
    <row r="1730" spans="1:4" x14ac:dyDescent="0.25">
      <c r="A1730" s="219"/>
      <c r="B1730" s="220"/>
      <c r="C1730" s="221"/>
      <c r="D1730" s="222"/>
    </row>
    <row r="1731" spans="1:4" x14ac:dyDescent="0.25">
      <c r="A1731" s="219"/>
      <c r="B1731" s="220"/>
      <c r="C1731" s="221"/>
      <c r="D1731" s="222"/>
    </row>
    <row r="1732" spans="1:4" x14ac:dyDescent="0.25">
      <c r="A1732" s="219"/>
      <c r="B1732" s="220"/>
      <c r="C1732" s="221"/>
      <c r="D1732" s="222"/>
    </row>
    <row r="1733" spans="1:4" x14ac:dyDescent="0.25">
      <c r="A1733" s="219"/>
      <c r="B1733" s="220"/>
      <c r="C1733" s="221"/>
      <c r="D1733" s="222"/>
    </row>
    <row r="1734" spans="1:4" x14ac:dyDescent="0.25">
      <c r="A1734" s="219"/>
      <c r="B1734" s="220"/>
      <c r="C1734" s="221"/>
      <c r="D1734" s="222"/>
    </row>
    <row r="1735" spans="1:4" x14ac:dyDescent="0.25">
      <c r="A1735" s="219"/>
      <c r="B1735" s="220"/>
      <c r="C1735" s="221"/>
      <c r="D1735" s="222"/>
    </row>
    <row r="1736" spans="1:4" x14ac:dyDescent="0.25">
      <c r="A1736" s="219"/>
      <c r="B1736" s="220"/>
      <c r="C1736" s="221"/>
      <c r="D1736" s="222"/>
    </row>
    <row r="1737" spans="1:4" x14ac:dyDescent="0.25">
      <c r="A1737" s="219"/>
      <c r="B1737" s="220"/>
      <c r="C1737" s="221"/>
      <c r="D1737" s="222"/>
    </row>
    <row r="1738" spans="1:4" x14ac:dyDescent="0.25">
      <c r="A1738" s="219"/>
      <c r="B1738" s="220"/>
      <c r="C1738" s="221"/>
      <c r="D1738" s="222"/>
    </row>
    <row r="1739" spans="1:4" x14ac:dyDescent="0.25">
      <c r="A1739" s="219"/>
      <c r="B1739" s="220"/>
      <c r="C1739" s="221"/>
      <c r="D1739" s="222"/>
    </row>
    <row r="1740" spans="1:4" x14ac:dyDescent="0.25">
      <c r="A1740" s="219"/>
      <c r="B1740" s="220"/>
      <c r="C1740" s="221"/>
      <c r="D1740" s="222"/>
    </row>
    <row r="1741" spans="1:4" x14ac:dyDescent="0.25">
      <c r="A1741" s="219"/>
      <c r="B1741" s="220"/>
      <c r="C1741" s="221"/>
      <c r="D1741" s="222"/>
    </row>
    <row r="1742" spans="1:4" x14ac:dyDescent="0.25">
      <c r="A1742" s="219"/>
      <c r="B1742" s="220"/>
      <c r="C1742" s="221"/>
      <c r="D1742" s="222"/>
    </row>
    <row r="1743" spans="1:4" x14ac:dyDescent="0.25">
      <c r="A1743" s="219"/>
      <c r="B1743" s="220"/>
      <c r="C1743" s="221"/>
      <c r="D1743" s="222"/>
    </row>
    <row r="1744" spans="1:4" x14ac:dyDescent="0.25">
      <c r="A1744" s="219"/>
      <c r="B1744" s="220"/>
      <c r="C1744" s="221"/>
      <c r="D1744" s="222"/>
    </row>
    <row r="1745" spans="1:4" x14ac:dyDescent="0.25">
      <c r="A1745" s="219"/>
      <c r="B1745" s="220"/>
      <c r="C1745" s="221"/>
      <c r="D1745" s="222"/>
    </row>
    <row r="1746" spans="1:4" x14ac:dyDescent="0.25">
      <c r="A1746" s="219"/>
      <c r="B1746" s="220"/>
      <c r="C1746" s="221"/>
      <c r="D1746" s="222"/>
    </row>
    <row r="1747" spans="1:4" x14ac:dyDescent="0.25">
      <c r="A1747" s="219"/>
      <c r="B1747" s="220"/>
      <c r="C1747" s="221"/>
      <c r="D1747" s="222"/>
    </row>
    <row r="1748" spans="1:4" x14ac:dyDescent="0.25">
      <c r="A1748" s="219"/>
      <c r="B1748" s="220"/>
      <c r="C1748" s="221"/>
      <c r="D1748" s="222"/>
    </row>
    <row r="1749" spans="1:4" x14ac:dyDescent="0.25">
      <c r="A1749" s="219"/>
      <c r="B1749" s="220"/>
      <c r="C1749" s="221"/>
      <c r="D1749" s="222"/>
    </row>
    <row r="1750" spans="1:4" x14ac:dyDescent="0.25">
      <c r="A1750" s="219"/>
      <c r="B1750" s="220"/>
      <c r="C1750" s="221"/>
      <c r="D1750" s="222"/>
    </row>
    <row r="1751" spans="1:4" x14ac:dyDescent="0.25">
      <c r="A1751" s="219"/>
      <c r="B1751" s="220"/>
      <c r="C1751" s="221"/>
      <c r="D1751" s="222"/>
    </row>
    <row r="1752" spans="1:4" x14ac:dyDescent="0.25">
      <c r="A1752" s="219"/>
      <c r="B1752" s="220"/>
      <c r="C1752" s="221"/>
      <c r="D1752" s="222"/>
    </row>
    <row r="1753" spans="1:4" x14ac:dyDescent="0.25">
      <c r="A1753" s="219"/>
      <c r="B1753" s="220"/>
      <c r="C1753" s="221"/>
      <c r="D1753" s="222"/>
    </row>
    <row r="1754" spans="1:4" x14ac:dyDescent="0.25">
      <c r="A1754" s="219"/>
      <c r="B1754" s="220"/>
      <c r="C1754" s="221"/>
      <c r="D1754" s="222"/>
    </row>
    <row r="1755" spans="1:4" x14ac:dyDescent="0.25">
      <c r="A1755" s="219"/>
      <c r="B1755" s="220"/>
      <c r="C1755" s="221"/>
      <c r="D1755" s="222"/>
    </row>
    <row r="1756" spans="1:4" x14ac:dyDescent="0.25">
      <c r="A1756" s="219"/>
      <c r="B1756" s="220"/>
      <c r="C1756" s="221"/>
      <c r="D1756" s="222"/>
    </row>
    <row r="1757" spans="1:4" x14ac:dyDescent="0.25">
      <c r="A1757" s="219"/>
      <c r="B1757" s="220"/>
      <c r="C1757" s="221"/>
      <c r="D1757" s="222"/>
    </row>
    <row r="1758" spans="1:4" x14ac:dyDescent="0.25">
      <c r="A1758" s="219"/>
      <c r="B1758" s="220"/>
      <c r="C1758" s="221"/>
      <c r="D1758" s="222"/>
    </row>
    <row r="1759" spans="1:4" x14ac:dyDescent="0.25">
      <c r="A1759" s="219"/>
      <c r="B1759" s="220"/>
      <c r="C1759" s="221"/>
      <c r="D1759" s="222"/>
    </row>
    <row r="1760" spans="1:4" x14ac:dyDescent="0.25">
      <c r="A1760" s="219"/>
      <c r="B1760" s="220"/>
      <c r="C1760" s="221"/>
      <c r="D1760" s="222"/>
    </row>
    <row r="1761" spans="1:4" x14ac:dyDescent="0.25">
      <c r="A1761" s="219"/>
      <c r="B1761" s="220"/>
      <c r="C1761" s="221"/>
      <c r="D1761" s="222"/>
    </row>
    <row r="1762" spans="1:4" x14ac:dyDescent="0.25">
      <c r="A1762" s="219"/>
      <c r="B1762" s="220"/>
      <c r="C1762" s="221"/>
      <c r="D1762" s="222"/>
    </row>
    <row r="1763" spans="1:4" x14ac:dyDescent="0.25">
      <c r="A1763" s="219"/>
      <c r="B1763" s="220"/>
      <c r="C1763" s="221"/>
      <c r="D1763" s="222"/>
    </row>
    <row r="1764" spans="1:4" x14ac:dyDescent="0.25">
      <c r="A1764" s="219"/>
      <c r="B1764" s="220"/>
      <c r="C1764" s="221"/>
      <c r="D1764" s="222"/>
    </row>
    <row r="1765" spans="1:4" x14ac:dyDescent="0.25">
      <c r="A1765" s="219"/>
      <c r="B1765" s="220"/>
      <c r="C1765" s="221"/>
      <c r="D1765" s="222"/>
    </row>
    <row r="1766" spans="1:4" x14ac:dyDescent="0.25">
      <c r="A1766" s="219"/>
      <c r="B1766" s="220"/>
      <c r="C1766" s="221"/>
      <c r="D1766" s="222"/>
    </row>
    <row r="1767" spans="1:4" x14ac:dyDescent="0.25">
      <c r="A1767" s="219"/>
      <c r="B1767" s="220"/>
      <c r="C1767" s="221"/>
      <c r="D1767" s="222"/>
    </row>
    <row r="1768" spans="1:4" x14ac:dyDescent="0.25">
      <c r="A1768" s="219"/>
      <c r="B1768" s="220"/>
      <c r="C1768" s="221"/>
      <c r="D1768" s="222"/>
    </row>
    <row r="1769" spans="1:4" x14ac:dyDescent="0.25">
      <c r="A1769" s="219"/>
      <c r="B1769" s="220"/>
      <c r="C1769" s="221"/>
      <c r="D1769" s="222"/>
    </row>
    <row r="1770" spans="1:4" x14ac:dyDescent="0.25">
      <c r="A1770" s="219"/>
      <c r="B1770" s="220"/>
      <c r="C1770" s="221"/>
      <c r="D1770" s="222"/>
    </row>
    <row r="1771" spans="1:4" x14ac:dyDescent="0.25">
      <c r="A1771" s="219"/>
      <c r="B1771" s="220"/>
      <c r="C1771" s="221"/>
      <c r="D1771" s="222"/>
    </row>
    <row r="1772" spans="1:4" x14ac:dyDescent="0.25">
      <c r="A1772" s="219"/>
      <c r="B1772" s="220"/>
      <c r="C1772" s="221"/>
      <c r="D1772" s="222"/>
    </row>
    <row r="1773" spans="1:4" x14ac:dyDescent="0.25">
      <c r="A1773" s="219"/>
      <c r="B1773" s="220"/>
      <c r="C1773" s="221"/>
      <c r="D1773" s="222"/>
    </row>
    <row r="1774" spans="1:4" x14ac:dyDescent="0.25">
      <c r="A1774" s="219"/>
      <c r="B1774" s="220"/>
      <c r="C1774" s="221"/>
      <c r="D1774" s="222"/>
    </row>
    <row r="1775" spans="1:4" x14ac:dyDescent="0.25">
      <c r="A1775" s="219"/>
      <c r="B1775" s="220"/>
      <c r="C1775" s="221"/>
      <c r="D1775" s="222"/>
    </row>
    <row r="1776" spans="1:4" x14ac:dyDescent="0.25">
      <c r="A1776" s="219"/>
      <c r="B1776" s="220"/>
      <c r="C1776" s="221"/>
      <c r="D1776" s="222"/>
    </row>
    <row r="1777" spans="1:4" x14ac:dyDescent="0.25">
      <c r="A1777" s="219"/>
      <c r="B1777" s="220"/>
      <c r="C1777" s="221"/>
      <c r="D1777" s="222"/>
    </row>
    <row r="1778" spans="1:4" x14ac:dyDescent="0.25">
      <c r="A1778" s="219"/>
      <c r="B1778" s="220"/>
      <c r="C1778" s="221"/>
      <c r="D1778" s="222"/>
    </row>
    <row r="1779" spans="1:4" x14ac:dyDescent="0.25">
      <c r="A1779" s="219"/>
      <c r="B1779" s="220"/>
      <c r="C1779" s="221"/>
      <c r="D1779" s="222"/>
    </row>
    <row r="1780" spans="1:4" x14ac:dyDescent="0.25">
      <c r="A1780" s="219"/>
      <c r="B1780" s="220"/>
      <c r="C1780" s="221"/>
      <c r="D1780" s="222"/>
    </row>
    <row r="1781" spans="1:4" x14ac:dyDescent="0.25">
      <c r="A1781" s="219"/>
      <c r="B1781" s="220"/>
      <c r="C1781" s="221"/>
      <c r="D1781" s="222"/>
    </row>
    <row r="1782" spans="1:4" x14ac:dyDescent="0.25">
      <c r="A1782" s="219"/>
      <c r="B1782" s="220"/>
      <c r="C1782" s="221"/>
      <c r="D1782" s="222"/>
    </row>
    <row r="1783" spans="1:4" x14ac:dyDescent="0.25">
      <c r="A1783" s="219"/>
      <c r="B1783" s="220"/>
      <c r="C1783" s="221"/>
      <c r="D1783" s="222"/>
    </row>
    <row r="1784" spans="1:4" x14ac:dyDescent="0.25">
      <c r="A1784" s="219"/>
      <c r="B1784" s="220"/>
      <c r="C1784" s="221"/>
      <c r="D1784" s="222"/>
    </row>
    <row r="1785" spans="1:4" x14ac:dyDescent="0.25">
      <c r="A1785" s="219"/>
      <c r="B1785" s="220"/>
      <c r="C1785" s="221"/>
      <c r="D1785" s="222"/>
    </row>
    <row r="1786" spans="1:4" x14ac:dyDescent="0.25">
      <c r="A1786" s="219"/>
      <c r="B1786" s="220"/>
      <c r="C1786" s="221"/>
      <c r="D1786" s="222"/>
    </row>
    <row r="1787" spans="1:4" x14ac:dyDescent="0.25">
      <c r="A1787" s="219"/>
      <c r="B1787" s="220"/>
      <c r="C1787" s="221"/>
      <c r="D1787" s="222"/>
    </row>
    <row r="1788" spans="1:4" x14ac:dyDescent="0.25">
      <c r="A1788" s="219"/>
      <c r="B1788" s="220"/>
      <c r="C1788" s="221"/>
      <c r="D1788" s="222"/>
    </row>
    <row r="1789" spans="1:4" x14ac:dyDescent="0.25">
      <c r="A1789" s="219"/>
      <c r="B1789" s="220"/>
      <c r="C1789" s="221"/>
      <c r="D1789" s="222"/>
    </row>
    <row r="1790" spans="1:4" x14ac:dyDescent="0.25">
      <c r="A1790" s="219"/>
      <c r="B1790" s="220"/>
      <c r="C1790" s="221"/>
      <c r="D1790" s="222"/>
    </row>
    <row r="1791" spans="1:4" x14ac:dyDescent="0.25">
      <c r="A1791" s="219"/>
      <c r="B1791" s="220"/>
      <c r="C1791" s="221"/>
      <c r="D1791" s="222"/>
    </row>
    <row r="1792" spans="1:4" x14ac:dyDescent="0.25">
      <c r="A1792" s="219"/>
      <c r="B1792" s="220"/>
      <c r="C1792" s="221"/>
      <c r="D1792" s="222"/>
    </row>
    <row r="1793" spans="1:4" x14ac:dyDescent="0.25">
      <c r="A1793" s="219"/>
      <c r="B1793" s="220"/>
      <c r="C1793" s="221"/>
      <c r="D1793" s="222"/>
    </row>
    <row r="1794" spans="1:4" x14ac:dyDescent="0.25">
      <c r="A1794" s="219"/>
      <c r="B1794" s="220"/>
      <c r="C1794" s="221"/>
      <c r="D1794" s="222"/>
    </row>
    <row r="1795" spans="1:4" x14ac:dyDescent="0.25">
      <c r="A1795" s="219"/>
      <c r="B1795" s="220"/>
      <c r="C1795" s="221"/>
      <c r="D1795" s="222"/>
    </row>
    <row r="1796" spans="1:4" x14ac:dyDescent="0.25">
      <c r="A1796" s="219"/>
      <c r="B1796" s="220"/>
      <c r="C1796" s="221"/>
      <c r="D1796" s="222"/>
    </row>
    <row r="1797" spans="1:4" x14ac:dyDescent="0.25">
      <c r="A1797" s="219"/>
      <c r="B1797" s="220"/>
      <c r="C1797" s="221"/>
      <c r="D1797" s="222"/>
    </row>
    <row r="1798" spans="1:4" x14ac:dyDescent="0.25">
      <c r="A1798" s="219"/>
      <c r="B1798" s="220"/>
      <c r="C1798" s="221"/>
      <c r="D1798" s="222"/>
    </row>
    <row r="1799" spans="1:4" x14ac:dyDescent="0.25">
      <c r="A1799" s="219"/>
      <c r="B1799" s="220"/>
      <c r="C1799" s="221"/>
      <c r="D1799" s="222"/>
    </row>
    <row r="1800" spans="1:4" x14ac:dyDescent="0.25">
      <c r="A1800" s="219"/>
      <c r="B1800" s="220"/>
      <c r="C1800" s="221"/>
      <c r="D1800" s="222"/>
    </row>
    <row r="1801" spans="1:4" x14ac:dyDescent="0.25">
      <c r="A1801" s="219"/>
      <c r="B1801" s="220"/>
      <c r="C1801" s="221"/>
      <c r="D1801" s="222"/>
    </row>
    <row r="1802" spans="1:4" x14ac:dyDescent="0.25">
      <c r="A1802" s="219"/>
      <c r="B1802" s="220"/>
      <c r="C1802" s="221"/>
      <c r="D1802" s="222"/>
    </row>
    <row r="1803" spans="1:4" x14ac:dyDescent="0.25">
      <c r="A1803" s="219"/>
      <c r="B1803" s="220"/>
      <c r="C1803" s="221"/>
      <c r="D1803" s="222"/>
    </row>
    <row r="1804" spans="1:4" x14ac:dyDescent="0.25">
      <c r="A1804" s="219"/>
      <c r="B1804" s="220"/>
      <c r="C1804" s="221"/>
      <c r="D1804" s="222"/>
    </row>
    <row r="1805" spans="1:4" x14ac:dyDescent="0.25">
      <c r="A1805" s="219"/>
      <c r="B1805" s="220"/>
      <c r="C1805" s="221"/>
      <c r="D1805" s="222"/>
    </row>
    <row r="1806" spans="1:4" x14ac:dyDescent="0.25">
      <c r="A1806" s="219"/>
      <c r="B1806" s="220"/>
      <c r="C1806" s="221"/>
      <c r="D1806" s="222"/>
    </row>
    <row r="1807" spans="1:4" x14ac:dyDescent="0.25">
      <c r="A1807" s="219"/>
      <c r="B1807" s="220"/>
      <c r="C1807" s="221"/>
      <c r="D1807" s="222"/>
    </row>
    <row r="1808" spans="1:4" x14ac:dyDescent="0.25">
      <c r="A1808" s="219"/>
      <c r="B1808" s="220"/>
      <c r="C1808" s="221"/>
      <c r="D1808" s="222"/>
    </row>
    <row r="1809" spans="1:4" x14ac:dyDescent="0.25">
      <c r="A1809" s="219"/>
      <c r="B1809" s="220"/>
      <c r="C1809" s="221"/>
      <c r="D1809" s="222"/>
    </row>
    <row r="1810" spans="1:4" x14ac:dyDescent="0.25">
      <c r="A1810" s="219"/>
      <c r="B1810" s="220"/>
      <c r="C1810" s="221"/>
      <c r="D1810" s="222"/>
    </row>
    <row r="1811" spans="1:4" x14ac:dyDescent="0.25">
      <c r="A1811" s="219"/>
      <c r="B1811" s="220"/>
      <c r="C1811" s="221"/>
      <c r="D1811" s="222"/>
    </row>
    <row r="1812" spans="1:4" x14ac:dyDescent="0.25">
      <c r="A1812" s="219"/>
      <c r="B1812" s="220"/>
      <c r="C1812" s="221"/>
      <c r="D1812" s="222"/>
    </row>
    <row r="1813" spans="1:4" x14ac:dyDescent="0.25">
      <c r="A1813" s="219"/>
      <c r="B1813" s="220"/>
      <c r="C1813" s="221"/>
      <c r="D1813" s="222"/>
    </row>
    <row r="1814" spans="1:4" x14ac:dyDescent="0.25">
      <c r="A1814" s="219"/>
      <c r="B1814" s="220"/>
      <c r="C1814" s="221"/>
      <c r="D1814" s="222"/>
    </row>
    <row r="1815" spans="1:4" x14ac:dyDescent="0.25">
      <c r="A1815" s="219"/>
      <c r="B1815" s="220"/>
      <c r="C1815" s="221"/>
      <c r="D1815" s="222"/>
    </row>
    <row r="1816" spans="1:4" x14ac:dyDescent="0.25">
      <c r="A1816" s="219"/>
      <c r="B1816" s="220"/>
      <c r="C1816" s="221"/>
      <c r="D1816" s="222"/>
    </row>
    <row r="1817" spans="1:4" x14ac:dyDescent="0.25">
      <c r="A1817" s="219"/>
      <c r="B1817" s="220"/>
      <c r="C1817" s="221"/>
      <c r="D1817" s="222"/>
    </row>
    <row r="1818" spans="1:4" x14ac:dyDescent="0.25">
      <c r="A1818" s="219"/>
      <c r="B1818" s="220"/>
      <c r="C1818" s="221"/>
      <c r="D1818" s="222"/>
    </row>
    <row r="1819" spans="1:4" x14ac:dyDescent="0.25">
      <c r="A1819" s="219"/>
      <c r="B1819" s="220"/>
      <c r="C1819" s="221"/>
      <c r="D1819" s="222"/>
    </row>
    <row r="1820" spans="1:4" x14ac:dyDescent="0.25">
      <c r="A1820" s="219"/>
      <c r="B1820" s="220"/>
      <c r="C1820" s="221"/>
      <c r="D1820" s="222"/>
    </row>
    <row r="1821" spans="1:4" x14ac:dyDescent="0.25">
      <c r="A1821" s="219"/>
      <c r="B1821" s="220"/>
      <c r="C1821" s="221"/>
      <c r="D1821" s="222"/>
    </row>
    <row r="1822" spans="1:4" x14ac:dyDescent="0.25">
      <c r="A1822" s="219"/>
      <c r="B1822" s="220"/>
      <c r="C1822" s="221"/>
      <c r="D1822" s="222"/>
    </row>
    <row r="1823" spans="1:4" x14ac:dyDescent="0.25">
      <c r="A1823" s="219"/>
      <c r="B1823" s="220"/>
      <c r="C1823" s="221"/>
      <c r="D1823" s="222"/>
    </row>
    <row r="1824" spans="1:4" x14ac:dyDescent="0.25">
      <c r="A1824" s="219"/>
      <c r="B1824" s="220"/>
      <c r="C1824" s="221"/>
      <c r="D1824" s="222"/>
    </row>
    <row r="1825" spans="1:4" x14ac:dyDescent="0.25">
      <c r="A1825" s="219"/>
      <c r="B1825" s="220"/>
      <c r="C1825" s="221"/>
      <c r="D1825" s="222"/>
    </row>
    <row r="1826" spans="1:4" x14ac:dyDescent="0.25">
      <c r="A1826" s="219"/>
      <c r="B1826" s="220"/>
      <c r="C1826" s="221"/>
      <c r="D1826" s="222"/>
    </row>
    <row r="1827" spans="1:4" x14ac:dyDescent="0.25">
      <c r="A1827" s="219"/>
      <c r="B1827" s="220"/>
      <c r="C1827" s="221"/>
      <c r="D1827" s="222"/>
    </row>
    <row r="1828" spans="1:4" x14ac:dyDescent="0.25">
      <c r="A1828" s="219"/>
      <c r="B1828" s="220"/>
      <c r="C1828" s="221"/>
      <c r="D1828" s="222"/>
    </row>
    <row r="1829" spans="1:4" x14ac:dyDescent="0.25">
      <c r="A1829" s="219"/>
      <c r="B1829" s="220"/>
      <c r="C1829" s="221"/>
      <c r="D1829" s="222"/>
    </row>
    <row r="1830" spans="1:4" x14ac:dyDescent="0.25">
      <c r="A1830" s="219"/>
      <c r="B1830" s="220"/>
      <c r="C1830" s="221"/>
      <c r="D1830" s="222"/>
    </row>
    <row r="1831" spans="1:4" x14ac:dyDescent="0.25">
      <c r="A1831" s="219"/>
      <c r="B1831" s="220"/>
      <c r="C1831" s="221"/>
      <c r="D1831" s="222"/>
    </row>
    <row r="1832" spans="1:4" x14ac:dyDescent="0.25">
      <c r="A1832" s="219"/>
      <c r="B1832" s="220"/>
      <c r="C1832" s="221"/>
      <c r="D1832" s="222"/>
    </row>
    <row r="1833" spans="1:4" x14ac:dyDescent="0.25">
      <c r="A1833" s="219"/>
      <c r="B1833" s="220"/>
      <c r="C1833" s="221"/>
      <c r="D1833" s="222"/>
    </row>
    <row r="1834" spans="1:4" x14ac:dyDescent="0.25">
      <c r="A1834" s="219"/>
      <c r="B1834" s="220"/>
      <c r="C1834" s="221"/>
      <c r="D1834" s="222"/>
    </row>
    <row r="1835" spans="1:4" x14ac:dyDescent="0.25">
      <c r="A1835" s="219"/>
      <c r="B1835" s="220"/>
      <c r="C1835" s="221"/>
      <c r="D1835" s="222"/>
    </row>
    <row r="1836" spans="1:4" x14ac:dyDescent="0.25">
      <c r="A1836" s="219"/>
      <c r="B1836" s="220"/>
      <c r="C1836" s="221"/>
      <c r="D1836" s="222"/>
    </row>
    <row r="1837" spans="1:4" x14ac:dyDescent="0.25">
      <c r="A1837" s="219"/>
      <c r="B1837" s="220"/>
      <c r="C1837" s="221"/>
      <c r="D1837" s="222"/>
    </row>
    <row r="1838" spans="1:4" x14ac:dyDescent="0.25">
      <c r="A1838" s="219"/>
      <c r="B1838" s="220"/>
      <c r="C1838" s="221"/>
      <c r="D1838" s="222"/>
    </row>
    <row r="1839" spans="1:4" x14ac:dyDescent="0.25">
      <c r="A1839" s="219"/>
      <c r="B1839" s="220"/>
      <c r="C1839" s="221"/>
      <c r="D1839" s="222"/>
    </row>
    <row r="1840" spans="1:4" x14ac:dyDescent="0.25">
      <c r="A1840" s="219"/>
      <c r="B1840" s="220"/>
      <c r="C1840" s="221"/>
      <c r="D1840" s="222"/>
    </row>
    <row r="1841" spans="1:4" x14ac:dyDescent="0.25">
      <c r="A1841" s="219"/>
      <c r="B1841" s="220"/>
      <c r="C1841" s="221"/>
      <c r="D1841" s="222"/>
    </row>
    <row r="1842" spans="1:4" x14ac:dyDescent="0.25">
      <c r="A1842" s="219"/>
      <c r="B1842" s="220"/>
      <c r="C1842" s="221"/>
      <c r="D1842" s="222"/>
    </row>
    <row r="1843" spans="1:4" x14ac:dyDescent="0.25">
      <c r="A1843" s="219"/>
      <c r="B1843" s="220"/>
      <c r="C1843" s="221"/>
      <c r="D1843" s="222"/>
    </row>
    <row r="1844" spans="1:4" x14ac:dyDescent="0.25">
      <c r="A1844" s="219"/>
      <c r="B1844" s="220"/>
      <c r="C1844" s="221"/>
      <c r="D1844" s="222"/>
    </row>
    <row r="1845" spans="1:4" x14ac:dyDescent="0.25">
      <c r="A1845" s="219"/>
      <c r="B1845" s="220"/>
      <c r="C1845" s="221"/>
      <c r="D1845" s="222"/>
    </row>
    <row r="1846" spans="1:4" x14ac:dyDescent="0.25">
      <c r="A1846" s="219"/>
      <c r="B1846" s="220"/>
      <c r="C1846" s="221"/>
      <c r="D1846" s="222"/>
    </row>
    <row r="1847" spans="1:4" x14ac:dyDescent="0.25">
      <c r="A1847" s="219"/>
      <c r="B1847" s="220"/>
      <c r="C1847" s="221"/>
      <c r="D1847" s="222"/>
    </row>
    <row r="1848" spans="1:4" x14ac:dyDescent="0.25">
      <c r="A1848" s="219"/>
      <c r="B1848" s="220"/>
      <c r="C1848" s="221"/>
      <c r="D1848" s="222"/>
    </row>
    <row r="1849" spans="1:4" x14ac:dyDescent="0.25">
      <c r="A1849" s="219"/>
      <c r="B1849" s="220"/>
      <c r="C1849" s="221"/>
      <c r="D1849" s="222"/>
    </row>
    <row r="1850" spans="1:4" x14ac:dyDescent="0.25">
      <c r="A1850" s="219"/>
      <c r="B1850" s="220"/>
      <c r="C1850" s="221"/>
      <c r="D1850" s="222"/>
    </row>
    <row r="1851" spans="1:4" x14ac:dyDescent="0.25">
      <c r="A1851" s="219"/>
      <c r="B1851" s="220"/>
      <c r="C1851" s="221"/>
      <c r="D1851" s="222"/>
    </row>
    <row r="1852" spans="1:4" x14ac:dyDescent="0.25">
      <c r="A1852" s="219"/>
      <c r="B1852" s="220"/>
      <c r="C1852" s="221"/>
      <c r="D1852" s="222"/>
    </row>
    <row r="1853" spans="1:4" x14ac:dyDescent="0.25">
      <c r="A1853" s="219"/>
      <c r="B1853" s="220"/>
      <c r="C1853" s="221"/>
      <c r="D1853" s="222"/>
    </row>
    <row r="1854" spans="1:4" x14ac:dyDescent="0.25">
      <c r="A1854" s="219"/>
      <c r="B1854" s="220"/>
      <c r="C1854" s="221"/>
      <c r="D1854" s="222"/>
    </row>
    <row r="1855" spans="1:4" x14ac:dyDescent="0.25">
      <c r="A1855" s="219"/>
      <c r="B1855" s="220"/>
      <c r="C1855" s="221"/>
      <c r="D1855" s="222"/>
    </row>
    <row r="1856" spans="1:4" x14ac:dyDescent="0.25">
      <c r="A1856" s="219"/>
      <c r="B1856" s="220"/>
      <c r="C1856" s="221"/>
      <c r="D1856" s="222"/>
    </row>
    <row r="1857" spans="1:4" x14ac:dyDescent="0.25">
      <c r="A1857" s="219"/>
      <c r="B1857" s="220"/>
      <c r="C1857" s="221"/>
      <c r="D1857" s="222"/>
    </row>
    <row r="1858" spans="1:4" x14ac:dyDescent="0.25">
      <c r="A1858" s="219"/>
      <c r="B1858" s="220"/>
      <c r="C1858" s="221"/>
      <c r="D1858" s="222"/>
    </row>
    <row r="1859" spans="1:4" x14ac:dyDescent="0.25">
      <c r="A1859" s="219"/>
      <c r="B1859" s="220"/>
      <c r="C1859" s="221"/>
      <c r="D1859" s="222"/>
    </row>
    <row r="1860" spans="1:4" x14ac:dyDescent="0.25">
      <c r="A1860" s="219"/>
      <c r="B1860" s="220"/>
      <c r="C1860" s="221"/>
      <c r="D1860" s="222"/>
    </row>
    <row r="1861" spans="1:4" x14ac:dyDescent="0.25">
      <c r="A1861" s="219"/>
      <c r="B1861" s="220"/>
      <c r="C1861" s="221"/>
      <c r="D1861" s="222"/>
    </row>
    <row r="1862" spans="1:4" x14ac:dyDescent="0.25">
      <c r="A1862" s="219"/>
      <c r="B1862" s="220"/>
      <c r="C1862" s="221"/>
      <c r="D1862" s="222"/>
    </row>
    <row r="1863" spans="1:4" x14ac:dyDescent="0.25">
      <c r="A1863" s="219"/>
      <c r="B1863" s="220"/>
      <c r="C1863" s="221"/>
      <c r="D1863" s="222"/>
    </row>
    <row r="1864" spans="1:4" x14ac:dyDescent="0.25">
      <c r="A1864" s="219"/>
      <c r="B1864" s="220"/>
      <c r="C1864" s="221"/>
      <c r="D1864" s="222"/>
    </row>
    <row r="1865" spans="1:4" x14ac:dyDescent="0.25">
      <c r="A1865" s="219"/>
      <c r="B1865" s="220"/>
      <c r="C1865" s="221"/>
      <c r="D1865" s="222"/>
    </row>
    <row r="1866" spans="1:4" x14ac:dyDescent="0.25">
      <c r="A1866" s="219"/>
      <c r="B1866" s="220"/>
      <c r="C1866" s="221"/>
      <c r="D1866" s="222"/>
    </row>
    <row r="1867" spans="1:4" x14ac:dyDescent="0.25">
      <c r="A1867" s="219"/>
      <c r="B1867" s="220"/>
      <c r="C1867" s="221"/>
      <c r="D1867" s="222"/>
    </row>
    <row r="1868" spans="1:4" x14ac:dyDescent="0.25">
      <c r="A1868" s="219"/>
      <c r="B1868" s="220"/>
      <c r="C1868" s="221"/>
      <c r="D1868" s="222"/>
    </row>
    <row r="1869" spans="1:4" x14ac:dyDescent="0.25">
      <c r="A1869" s="219"/>
      <c r="B1869" s="220"/>
      <c r="C1869" s="221"/>
      <c r="D1869" s="222"/>
    </row>
    <row r="1870" spans="1:4" x14ac:dyDescent="0.25">
      <c r="A1870" s="219"/>
      <c r="B1870" s="220"/>
      <c r="C1870" s="221"/>
      <c r="D1870" s="222"/>
    </row>
    <row r="1871" spans="1:4" x14ac:dyDescent="0.25">
      <c r="A1871" s="219"/>
      <c r="B1871" s="220"/>
      <c r="C1871" s="221"/>
      <c r="D1871" s="222"/>
    </row>
    <row r="1872" spans="1:4" x14ac:dyDescent="0.25">
      <c r="A1872" s="219"/>
      <c r="B1872" s="220"/>
      <c r="C1872" s="221"/>
      <c r="D1872" s="222"/>
    </row>
    <row r="1873" spans="1:4" x14ac:dyDescent="0.25">
      <c r="A1873" s="219"/>
      <c r="B1873" s="220"/>
      <c r="C1873" s="221"/>
      <c r="D1873" s="222"/>
    </row>
    <row r="1874" spans="1:4" x14ac:dyDescent="0.25">
      <c r="A1874" s="219"/>
      <c r="B1874" s="220"/>
      <c r="C1874" s="221"/>
      <c r="D1874" s="222"/>
    </row>
    <row r="1875" spans="1:4" x14ac:dyDescent="0.25">
      <c r="A1875" s="219"/>
      <c r="B1875" s="220"/>
      <c r="C1875" s="221"/>
      <c r="D1875" s="222"/>
    </row>
    <row r="1876" spans="1:4" x14ac:dyDescent="0.25">
      <c r="A1876" s="219"/>
      <c r="B1876" s="220"/>
      <c r="C1876" s="221"/>
      <c r="D1876" s="222"/>
    </row>
    <row r="1877" spans="1:4" x14ac:dyDescent="0.25">
      <c r="A1877" s="219"/>
      <c r="B1877" s="220"/>
      <c r="C1877" s="221"/>
      <c r="D1877" s="222"/>
    </row>
    <row r="1878" spans="1:4" x14ac:dyDescent="0.25">
      <c r="A1878" s="219"/>
      <c r="B1878" s="220"/>
      <c r="C1878" s="221"/>
      <c r="D1878" s="222"/>
    </row>
    <row r="1879" spans="1:4" x14ac:dyDescent="0.25">
      <c r="A1879" s="219"/>
      <c r="B1879" s="220"/>
      <c r="C1879" s="221"/>
      <c r="D1879" s="222"/>
    </row>
    <row r="1880" spans="1:4" x14ac:dyDescent="0.25">
      <c r="A1880" s="219"/>
      <c r="B1880" s="220"/>
      <c r="C1880" s="221"/>
      <c r="D1880" s="222"/>
    </row>
    <row r="1881" spans="1:4" x14ac:dyDescent="0.25">
      <c r="A1881" s="219"/>
      <c r="B1881" s="220"/>
      <c r="C1881" s="221"/>
      <c r="D1881" s="222"/>
    </row>
    <row r="1882" spans="1:4" x14ac:dyDescent="0.25">
      <c r="A1882" s="219"/>
      <c r="B1882" s="220"/>
      <c r="C1882" s="221"/>
      <c r="D1882" s="222"/>
    </row>
    <row r="1883" spans="1:4" x14ac:dyDescent="0.25">
      <c r="A1883" s="219"/>
      <c r="B1883" s="220"/>
      <c r="C1883" s="221"/>
      <c r="D1883" s="222"/>
    </row>
    <row r="1884" spans="1:4" x14ac:dyDescent="0.25">
      <c r="A1884" s="219"/>
      <c r="B1884" s="220"/>
      <c r="C1884" s="221"/>
      <c r="D1884" s="222"/>
    </row>
    <row r="1885" spans="1:4" x14ac:dyDescent="0.25">
      <c r="A1885" s="219"/>
      <c r="B1885" s="220"/>
      <c r="C1885" s="221"/>
      <c r="D1885" s="222"/>
    </row>
    <row r="1886" spans="1:4" x14ac:dyDescent="0.25">
      <c r="A1886" s="219"/>
      <c r="B1886" s="220"/>
      <c r="C1886" s="221"/>
      <c r="D1886" s="222"/>
    </row>
    <row r="1887" spans="1:4" x14ac:dyDescent="0.25">
      <c r="A1887" s="219"/>
      <c r="B1887" s="220"/>
      <c r="C1887" s="221"/>
      <c r="D1887" s="222"/>
    </row>
    <row r="1888" spans="1:4" x14ac:dyDescent="0.25">
      <c r="A1888" s="219"/>
      <c r="B1888" s="220"/>
      <c r="C1888" s="221"/>
      <c r="D1888" s="222"/>
    </row>
    <row r="1889" spans="1:4" x14ac:dyDescent="0.25">
      <c r="A1889" s="219"/>
      <c r="B1889" s="220"/>
      <c r="C1889" s="221"/>
      <c r="D1889" s="222"/>
    </row>
    <row r="1890" spans="1:4" x14ac:dyDescent="0.25">
      <c r="A1890" s="219"/>
      <c r="B1890" s="220"/>
      <c r="C1890" s="221"/>
      <c r="D1890" s="222"/>
    </row>
    <row r="1891" spans="1:4" x14ac:dyDescent="0.25">
      <c r="A1891" s="219"/>
      <c r="B1891" s="220"/>
      <c r="C1891" s="221"/>
      <c r="D1891" s="222"/>
    </row>
    <row r="1892" spans="1:4" x14ac:dyDescent="0.25">
      <c r="A1892" s="219"/>
      <c r="B1892" s="220"/>
      <c r="C1892" s="221"/>
      <c r="D1892" s="222"/>
    </row>
    <row r="1893" spans="1:4" x14ac:dyDescent="0.25">
      <c r="A1893" s="219"/>
      <c r="B1893" s="220"/>
      <c r="C1893" s="221"/>
      <c r="D1893" s="222"/>
    </row>
    <row r="1894" spans="1:4" x14ac:dyDescent="0.25">
      <c r="A1894" s="219"/>
      <c r="B1894" s="220"/>
      <c r="C1894" s="221"/>
      <c r="D1894" s="222"/>
    </row>
    <row r="1895" spans="1:4" x14ac:dyDescent="0.25">
      <c r="A1895" s="219"/>
      <c r="B1895" s="220"/>
      <c r="C1895" s="221"/>
      <c r="D1895" s="222"/>
    </row>
    <row r="1896" spans="1:4" x14ac:dyDescent="0.25">
      <c r="A1896" s="219"/>
      <c r="B1896" s="220"/>
      <c r="C1896" s="221"/>
      <c r="D1896" s="222"/>
    </row>
    <row r="1897" spans="1:4" x14ac:dyDescent="0.25">
      <c r="A1897" s="219"/>
      <c r="B1897" s="220"/>
      <c r="C1897" s="221"/>
      <c r="D1897" s="222"/>
    </row>
    <row r="1898" spans="1:4" x14ac:dyDescent="0.25">
      <c r="A1898" s="219"/>
      <c r="B1898" s="220"/>
      <c r="C1898" s="221"/>
      <c r="D1898" s="222"/>
    </row>
    <row r="1899" spans="1:4" x14ac:dyDescent="0.25">
      <c r="A1899" s="219"/>
      <c r="B1899" s="220"/>
      <c r="C1899" s="221"/>
      <c r="D1899" s="222"/>
    </row>
    <row r="1900" spans="1:4" x14ac:dyDescent="0.25">
      <c r="A1900" s="219"/>
      <c r="B1900" s="220"/>
      <c r="C1900" s="221"/>
      <c r="D1900" s="222"/>
    </row>
    <row r="1901" spans="1:4" x14ac:dyDescent="0.25">
      <c r="A1901" s="219"/>
      <c r="B1901" s="220"/>
      <c r="C1901" s="221"/>
      <c r="D1901" s="222"/>
    </row>
    <row r="1902" spans="1:4" x14ac:dyDescent="0.25">
      <c r="A1902" s="219"/>
      <c r="B1902" s="220"/>
      <c r="C1902" s="221"/>
      <c r="D1902" s="222"/>
    </row>
    <row r="1903" spans="1:4" x14ac:dyDescent="0.25">
      <c r="A1903" s="219"/>
      <c r="B1903" s="220"/>
      <c r="C1903" s="221"/>
      <c r="D1903" s="222"/>
    </row>
    <row r="1904" spans="1:4" x14ac:dyDescent="0.25">
      <c r="A1904" s="219"/>
      <c r="B1904" s="220"/>
      <c r="C1904" s="221"/>
      <c r="D1904" s="222"/>
    </row>
    <row r="1905" spans="1:4" x14ac:dyDescent="0.25">
      <c r="A1905" s="219"/>
      <c r="B1905" s="220"/>
      <c r="C1905" s="221"/>
      <c r="D1905" s="222"/>
    </row>
    <row r="1906" spans="1:4" x14ac:dyDescent="0.25">
      <c r="A1906" s="219"/>
      <c r="B1906" s="220"/>
      <c r="C1906" s="221"/>
      <c r="D1906" s="222"/>
    </row>
    <row r="1907" spans="1:4" x14ac:dyDescent="0.25">
      <c r="A1907" s="219"/>
      <c r="B1907" s="220"/>
      <c r="C1907" s="221"/>
      <c r="D1907" s="222"/>
    </row>
    <row r="1908" spans="1:4" x14ac:dyDescent="0.25">
      <c r="A1908" s="219"/>
      <c r="B1908" s="220"/>
      <c r="C1908" s="221"/>
      <c r="D1908" s="222"/>
    </row>
    <row r="1909" spans="1:4" x14ac:dyDescent="0.25">
      <c r="A1909" s="219"/>
      <c r="B1909" s="220"/>
      <c r="C1909" s="221"/>
      <c r="D1909" s="222"/>
    </row>
    <row r="1910" spans="1:4" x14ac:dyDescent="0.25">
      <c r="A1910" s="219"/>
      <c r="B1910" s="220"/>
      <c r="C1910" s="221"/>
      <c r="D1910" s="222"/>
    </row>
    <row r="1911" spans="1:4" x14ac:dyDescent="0.25">
      <c r="A1911" s="219"/>
      <c r="B1911" s="220"/>
      <c r="C1911" s="221"/>
      <c r="D1911" s="222"/>
    </row>
    <row r="1912" spans="1:4" x14ac:dyDescent="0.25">
      <c r="A1912" s="219"/>
      <c r="B1912" s="220"/>
      <c r="C1912" s="221"/>
      <c r="D1912" s="222"/>
    </row>
    <row r="1913" spans="1:4" x14ac:dyDescent="0.25">
      <c r="A1913" s="219"/>
      <c r="B1913" s="220"/>
      <c r="C1913" s="221"/>
      <c r="D1913" s="222"/>
    </row>
    <row r="1914" spans="1:4" x14ac:dyDescent="0.25">
      <c r="A1914" s="219"/>
      <c r="B1914" s="220"/>
      <c r="C1914" s="221"/>
      <c r="D1914" s="222"/>
    </row>
    <row r="1915" spans="1:4" x14ac:dyDescent="0.25">
      <c r="A1915" s="219"/>
      <c r="B1915" s="220"/>
      <c r="C1915" s="221"/>
      <c r="D1915" s="222"/>
    </row>
    <row r="1916" spans="1:4" x14ac:dyDescent="0.25">
      <c r="A1916" s="219"/>
      <c r="B1916" s="220"/>
      <c r="C1916" s="221"/>
      <c r="D1916" s="222"/>
    </row>
    <row r="1917" spans="1:4" x14ac:dyDescent="0.25">
      <c r="A1917" s="219"/>
      <c r="B1917" s="220"/>
      <c r="C1917" s="221"/>
      <c r="D1917" s="222"/>
    </row>
    <row r="1918" spans="1:4" x14ac:dyDescent="0.25">
      <c r="A1918" s="219"/>
      <c r="B1918" s="220"/>
      <c r="C1918" s="221"/>
      <c r="D1918" s="222"/>
    </row>
    <row r="1919" spans="1:4" x14ac:dyDescent="0.25">
      <c r="A1919" s="219"/>
      <c r="B1919" s="220"/>
      <c r="C1919" s="221"/>
      <c r="D1919" s="222"/>
    </row>
    <row r="1920" spans="1:4" x14ac:dyDescent="0.25">
      <c r="A1920" s="219"/>
      <c r="B1920" s="220"/>
      <c r="C1920" s="221"/>
      <c r="D1920" s="222"/>
    </row>
    <row r="1921" spans="1:4" x14ac:dyDescent="0.25">
      <c r="A1921" s="219"/>
      <c r="B1921" s="220"/>
      <c r="C1921" s="221"/>
      <c r="D1921" s="222"/>
    </row>
    <row r="1922" spans="1:4" x14ac:dyDescent="0.25">
      <c r="A1922" s="219"/>
      <c r="B1922" s="220"/>
      <c r="C1922" s="221"/>
      <c r="D1922" s="222"/>
    </row>
    <row r="1923" spans="1:4" x14ac:dyDescent="0.25">
      <c r="A1923" s="219"/>
      <c r="B1923" s="220"/>
      <c r="C1923" s="221"/>
      <c r="D1923" s="222"/>
    </row>
    <row r="1924" spans="1:4" x14ac:dyDescent="0.25">
      <c r="A1924" s="219"/>
      <c r="B1924" s="220"/>
      <c r="C1924" s="221"/>
      <c r="D1924" s="222"/>
    </row>
    <row r="1925" spans="1:4" x14ac:dyDescent="0.25">
      <c r="A1925" s="219"/>
      <c r="B1925" s="220"/>
      <c r="C1925" s="221"/>
      <c r="D1925" s="222"/>
    </row>
    <row r="1926" spans="1:4" x14ac:dyDescent="0.25">
      <c r="A1926" s="219"/>
      <c r="B1926" s="220"/>
      <c r="C1926" s="221"/>
      <c r="D1926" s="222"/>
    </row>
    <row r="1927" spans="1:4" x14ac:dyDescent="0.25">
      <c r="A1927" s="219"/>
      <c r="B1927" s="220"/>
      <c r="C1927" s="221"/>
      <c r="D1927" s="222"/>
    </row>
    <row r="1928" spans="1:4" x14ac:dyDescent="0.25">
      <c r="A1928" s="219"/>
      <c r="B1928" s="220"/>
      <c r="C1928" s="221"/>
      <c r="D1928" s="222"/>
    </row>
    <row r="1929" spans="1:4" x14ac:dyDescent="0.25">
      <c r="A1929" s="219"/>
      <c r="B1929" s="220"/>
      <c r="C1929" s="221"/>
      <c r="D1929" s="222"/>
    </row>
    <row r="1930" spans="1:4" x14ac:dyDescent="0.25">
      <c r="A1930" s="219"/>
      <c r="B1930" s="220"/>
      <c r="C1930" s="221"/>
      <c r="D1930" s="222"/>
    </row>
    <row r="1931" spans="1:4" x14ac:dyDescent="0.25">
      <c r="A1931" s="219"/>
      <c r="B1931" s="220"/>
      <c r="C1931" s="221"/>
      <c r="D1931" s="222"/>
    </row>
    <row r="1932" spans="1:4" x14ac:dyDescent="0.25">
      <c r="A1932" s="219"/>
      <c r="B1932" s="220"/>
      <c r="C1932" s="221"/>
      <c r="D1932" s="222"/>
    </row>
    <row r="1933" spans="1:4" x14ac:dyDescent="0.25">
      <c r="A1933" s="219"/>
      <c r="B1933" s="220"/>
      <c r="C1933" s="221"/>
      <c r="D1933" s="222"/>
    </row>
    <row r="1934" spans="1:4" x14ac:dyDescent="0.25">
      <c r="A1934" s="219"/>
      <c r="B1934" s="220"/>
      <c r="C1934" s="221"/>
      <c r="D1934" s="222"/>
    </row>
    <row r="1935" spans="1:4" x14ac:dyDescent="0.25">
      <c r="A1935" s="219"/>
      <c r="B1935" s="220"/>
      <c r="C1935" s="221"/>
      <c r="D1935" s="222"/>
    </row>
    <row r="1936" spans="1:4" x14ac:dyDescent="0.25">
      <c r="A1936" s="219"/>
      <c r="B1936" s="220"/>
      <c r="C1936" s="221"/>
      <c r="D1936" s="222"/>
    </row>
    <row r="1937" spans="1:4" x14ac:dyDescent="0.25">
      <c r="A1937" s="219"/>
      <c r="B1937" s="220"/>
      <c r="C1937" s="221"/>
      <c r="D1937" s="222"/>
    </row>
    <row r="1938" spans="1:4" x14ac:dyDescent="0.25">
      <c r="A1938" s="219"/>
      <c r="B1938" s="220"/>
      <c r="C1938" s="221"/>
      <c r="D1938" s="222"/>
    </row>
    <row r="1939" spans="1:4" x14ac:dyDescent="0.25">
      <c r="A1939" s="219"/>
      <c r="B1939" s="220"/>
      <c r="C1939" s="221"/>
      <c r="D1939" s="222"/>
    </row>
    <row r="1940" spans="1:4" x14ac:dyDescent="0.25">
      <c r="A1940" s="219"/>
      <c r="B1940" s="220"/>
      <c r="C1940" s="221"/>
      <c r="D1940" s="222"/>
    </row>
    <row r="1941" spans="1:4" x14ac:dyDescent="0.25">
      <c r="A1941" s="219"/>
      <c r="B1941" s="220"/>
      <c r="C1941" s="221"/>
      <c r="D1941" s="222"/>
    </row>
    <row r="1942" spans="1:4" x14ac:dyDescent="0.25">
      <c r="A1942" s="219"/>
      <c r="B1942" s="220"/>
      <c r="C1942" s="221"/>
      <c r="D1942" s="222"/>
    </row>
    <row r="1943" spans="1:4" x14ac:dyDescent="0.25">
      <c r="A1943" s="219"/>
      <c r="B1943" s="220"/>
      <c r="C1943" s="221"/>
      <c r="D1943" s="222"/>
    </row>
    <row r="1944" spans="1:4" x14ac:dyDescent="0.25">
      <c r="A1944" s="219"/>
      <c r="B1944" s="220"/>
      <c r="C1944" s="221"/>
      <c r="D1944" s="222"/>
    </row>
    <row r="1945" spans="1:4" x14ac:dyDescent="0.25">
      <c r="A1945" s="219"/>
      <c r="B1945" s="220"/>
      <c r="C1945" s="221"/>
      <c r="D1945" s="222"/>
    </row>
    <row r="1946" spans="1:4" x14ac:dyDescent="0.25">
      <c r="A1946" s="219"/>
      <c r="B1946" s="220"/>
      <c r="C1946" s="221"/>
      <c r="D1946" s="222"/>
    </row>
    <row r="1947" spans="1:4" x14ac:dyDescent="0.25">
      <c r="A1947" s="219"/>
      <c r="B1947" s="220"/>
      <c r="C1947" s="221"/>
      <c r="D1947" s="222"/>
    </row>
    <row r="1948" spans="1:4" x14ac:dyDescent="0.25">
      <c r="A1948" s="219"/>
      <c r="B1948" s="220"/>
      <c r="C1948" s="221"/>
      <c r="D1948" s="222"/>
    </row>
    <row r="1949" spans="1:4" x14ac:dyDescent="0.25">
      <c r="A1949" s="219"/>
      <c r="B1949" s="220"/>
      <c r="C1949" s="221"/>
      <c r="D1949" s="222"/>
    </row>
    <row r="1950" spans="1:4" x14ac:dyDescent="0.25">
      <c r="A1950" s="219"/>
      <c r="B1950" s="220"/>
      <c r="C1950" s="221"/>
      <c r="D1950" s="222"/>
    </row>
    <row r="1951" spans="1:4" x14ac:dyDescent="0.25">
      <c r="A1951" s="219"/>
      <c r="B1951" s="220"/>
      <c r="C1951" s="221"/>
      <c r="D1951" s="222"/>
    </row>
    <row r="1952" spans="1:4" x14ac:dyDescent="0.25">
      <c r="A1952" s="219"/>
      <c r="B1952" s="220"/>
      <c r="C1952" s="221"/>
      <c r="D1952" s="222"/>
    </row>
    <row r="1953" spans="1:4" x14ac:dyDescent="0.25">
      <c r="A1953" s="219"/>
      <c r="B1953" s="220"/>
      <c r="C1953" s="221"/>
      <c r="D1953" s="222"/>
    </row>
    <row r="1954" spans="1:4" x14ac:dyDescent="0.25">
      <c r="A1954" s="219"/>
      <c r="B1954" s="220"/>
      <c r="C1954" s="221"/>
      <c r="D1954" s="222"/>
    </row>
    <row r="1955" spans="1:4" x14ac:dyDescent="0.25">
      <c r="A1955" s="219"/>
      <c r="B1955" s="220"/>
      <c r="C1955" s="221"/>
      <c r="D1955" s="222"/>
    </row>
    <row r="1956" spans="1:4" x14ac:dyDescent="0.25">
      <c r="A1956" s="219"/>
      <c r="B1956" s="220"/>
      <c r="C1956" s="221"/>
      <c r="D1956" s="222"/>
    </row>
    <row r="1957" spans="1:4" x14ac:dyDescent="0.25">
      <c r="A1957" s="219"/>
      <c r="B1957" s="220"/>
      <c r="C1957" s="221"/>
      <c r="D1957" s="222"/>
    </row>
    <row r="1958" spans="1:4" x14ac:dyDescent="0.25">
      <c r="A1958" s="219"/>
      <c r="B1958" s="220"/>
      <c r="C1958" s="221"/>
      <c r="D1958" s="222"/>
    </row>
    <row r="1959" spans="1:4" x14ac:dyDescent="0.25">
      <c r="A1959" s="219"/>
      <c r="B1959" s="220"/>
      <c r="C1959" s="221"/>
      <c r="D1959" s="222"/>
    </row>
    <row r="1960" spans="1:4" x14ac:dyDescent="0.25">
      <c r="A1960" s="219"/>
      <c r="B1960" s="220"/>
      <c r="C1960" s="221"/>
      <c r="D1960" s="222"/>
    </row>
    <row r="1961" spans="1:4" x14ac:dyDescent="0.25">
      <c r="A1961" s="219"/>
      <c r="B1961" s="220"/>
      <c r="C1961" s="221"/>
      <c r="D1961" s="222"/>
    </row>
    <row r="1962" spans="1:4" x14ac:dyDescent="0.25">
      <c r="A1962" s="219"/>
      <c r="B1962" s="220"/>
      <c r="C1962" s="221"/>
      <c r="D1962" s="222"/>
    </row>
    <row r="1963" spans="1:4" x14ac:dyDescent="0.25">
      <c r="A1963" s="219"/>
      <c r="B1963" s="220"/>
      <c r="C1963" s="221"/>
      <c r="D1963" s="222"/>
    </row>
    <row r="1964" spans="1:4" x14ac:dyDescent="0.25">
      <c r="A1964" s="219"/>
      <c r="B1964" s="220"/>
      <c r="C1964" s="221"/>
      <c r="D1964" s="222"/>
    </row>
    <row r="1965" spans="1:4" x14ac:dyDescent="0.25">
      <c r="A1965" s="219"/>
      <c r="B1965" s="220"/>
      <c r="C1965" s="221"/>
      <c r="D1965" s="222"/>
    </row>
    <row r="1966" spans="1:4" x14ac:dyDescent="0.25">
      <c r="A1966" s="219"/>
      <c r="B1966" s="220"/>
      <c r="C1966" s="221"/>
      <c r="D1966" s="222"/>
    </row>
    <row r="1967" spans="1:4" x14ac:dyDescent="0.25">
      <c r="A1967" s="219"/>
      <c r="B1967" s="220"/>
      <c r="C1967" s="221"/>
      <c r="D1967" s="222"/>
    </row>
    <row r="1968" spans="1:4" x14ac:dyDescent="0.25">
      <c r="A1968" s="219"/>
      <c r="B1968" s="220"/>
      <c r="C1968" s="221"/>
      <c r="D1968" s="222"/>
    </row>
    <row r="1969" spans="1:4" x14ac:dyDescent="0.25">
      <c r="A1969" s="219"/>
      <c r="B1969" s="220"/>
      <c r="C1969" s="221"/>
      <c r="D1969" s="222"/>
    </row>
    <row r="1970" spans="1:4" x14ac:dyDescent="0.25">
      <c r="A1970" s="219"/>
      <c r="B1970" s="220"/>
      <c r="C1970" s="221"/>
      <c r="D1970" s="222"/>
    </row>
    <row r="1971" spans="1:4" x14ac:dyDescent="0.25">
      <c r="A1971" s="219"/>
      <c r="B1971" s="220"/>
      <c r="C1971" s="221"/>
      <c r="D1971" s="222"/>
    </row>
    <row r="1972" spans="1:4" x14ac:dyDescent="0.25">
      <c r="A1972" s="219"/>
      <c r="B1972" s="220"/>
      <c r="C1972" s="221"/>
      <c r="D1972" s="222"/>
    </row>
    <row r="1973" spans="1:4" x14ac:dyDescent="0.25">
      <c r="A1973" s="219"/>
      <c r="B1973" s="220"/>
      <c r="C1973" s="221"/>
      <c r="D1973" s="222"/>
    </row>
    <row r="1974" spans="1:4" x14ac:dyDescent="0.25">
      <c r="A1974" s="219"/>
      <c r="B1974" s="220"/>
      <c r="C1974" s="221"/>
      <c r="D1974" s="222"/>
    </row>
    <row r="1975" spans="1:4" x14ac:dyDescent="0.25">
      <c r="A1975" s="219"/>
      <c r="B1975" s="220"/>
      <c r="C1975" s="221"/>
      <c r="D1975" s="222"/>
    </row>
    <row r="1976" spans="1:4" x14ac:dyDescent="0.25">
      <c r="A1976" s="219"/>
      <c r="B1976" s="220"/>
      <c r="C1976" s="221"/>
      <c r="D1976" s="222"/>
    </row>
    <row r="1977" spans="1:4" x14ac:dyDescent="0.25">
      <c r="A1977" s="219"/>
      <c r="B1977" s="220"/>
      <c r="C1977" s="221"/>
      <c r="D1977" s="222"/>
    </row>
    <row r="1978" spans="1:4" x14ac:dyDescent="0.25">
      <c r="A1978" s="219"/>
      <c r="B1978" s="220"/>
      <c r="C1978" s="221"/>
      <c r="D1978" s="222"/>
    </row>
    <row r="1979" spans="1:4" x14ac:dyDescent="0.25">
      <c r="A1979" s="219"/>
      <c r="B1979" s="220"/>
      <c r="C1979" s="221"/>
      <c r="D1979" s="222"/>
    </row>
    <row r="1980" spans="1:4" x14ac:dyDescent="0.25">
      <c r="A1980" s="219"/>
      <c r="B1980" s="220"/>
      <c r="C1980" s="221"/>
      <c r="D1980" s="222"/>
    </row>
    <row r="1981" spans="1:4" x14ac:dyDescent="0.25">
      <c r="A1981" s="219"/>
      <c r="B1981" s="220"/>
      <c r="C1981" s="221"/>
      <c r="D1981" s="222"/>
    </row>
    <row r="1982" spans="1:4" x14ac:dyDescent="0.25">
      <c r="A1982" s="219"/>
      <c r="B1982" s="220"/>
      <c r="C1982" s="221"/>
      <c r="D1982" s="222"/>
    </row>
    <row r="1983" spans="1:4" x14ac:dyDescent="0.25">
      <c r="A1983" s="219"/>
      <c r="B1983" s="220"/>
      <c r="C1983" s="221"/>
      <c r="D1983" s="222"/>
    </row>
    <row r="1984" spans="1:4" x14ac:dyDescent="0.25">
      <c r="A1984" s="219"/>
      <c r="B1984" s="220"/>
      <c r="C1984" s="221"/>
      <c r="D1984" s="222"/>
    </row>
    <row r="1985" spans="1:4" x14ac:dyDescent="0.25">
      <c r="A1985" s="219"/>
      <c r="B1985" s="220"/>
      <c r="C1985" s="221"/>
      <c r="D1985" s="222"/>
    </row>
    <row r="1986" spans="1:4" x14ac:dyDescent="0.25">
      <c r="A1986" s="219"/>
      <c r="B1986" s="220"/>
      <c r="C1986" s="221"/>
      <c r="D1986" s="222"/>
    </row>
    <row r="1987" spans="1:4" x14ac:dyDescent="0.25">
      <c r="A1987" s="219"/>
      <c r="B1987" s="220"/>
      <c r="C1987" s="221"/>
      <c r="D1987" s="222"/>
    </row>
    <row r="1988" spans="1:4" x14ac:dyDescent="0.25">
      <c r="A1988" s="219"/>
      <c r="B1988" s="220"/>
      <c r="C1988" s="221"/>
      <c r="D1988" s="222"/>
    </row>
    <row r="1989" spans="1:4" x14ac:dyDescent="0.25">
      <c r="A1989" s="219"/>
      <c r="B1989" s="220"/>
      <c r="C1989" s="221"/>
      <c r="D1989" s="222"/>
    </row>
    <row r="1990" spans="1:4" x14ac:dyDescent="0.25">
      <c r="A1990" s="219"/>
      <c r="B1990" s="220"/>
      <c r="C1990" s="221"/>
      <c r="D1990" s="222"/>
    </row>
    <row r="1991" spans="1:4" x14ac:dyDescent="0.25">
      <c r="A1991" s="219"/>
      <c r="B1991" s="220"/>
      <c r="C1991" s="221"/>
      <c r="D1991" s="222"/>
    </row>
    <row r="1992" spans="1:4" x14ac:dyDescent="0.25">
      <c r="A1992" s="219"/>
      <c r="B1992" s="220"/>
      <c r="C1992" s="221"/>
      <c r="D1992" s="222"/>
    </row>
    <row r="1993" spans="1:4" x14ac:dyDescent="0.25">
      <c r="A1993" s="219"/>
      <c r="B1993" s="220"/>
      <c r="C1993" s="221"/>
      <c r="D1993" s="222"/>
    </row>
    <row r="1994" spans="1:4" x14ac:dyDescent="0.25">
      <c r="A1994" s="219"/>
      <c r="B1994" s="220"/>
      <c r="C1994" s="221"/>
      <c r="D1994" s="222"/>
    </row>
    <row r="1995" spans="1:4" x14ac:dyDescent="0.25">
      <c r="A1995" s="219"/>
      <c r="B1995" s="220"/>
      <c r="C1995" s="221"/>
      <c r="D1995" s="222"/>
    </row>
    <row r="1996" spans="1:4" x14ac:dyDescent="0.25">
      <c r="A1996" s="219"/>
      <c r="B1996" s="220"/>
      <c r="C1996" s="221"/>
      <c r="D1996" s="222"/>
    </row>
    <row r="1997" spans="1:4" x14ac:dyDescent="0.25">
      <c r="A1997" s="219"/>
      <c r="B1997" s="220"/>
      <c r="C1997" s="221"/>
      <c r="D1997" s="222"/>
    </row>
    <row r="1998" spans="1:4" x14ac:dyDescent="0.25">
      <c r="A1998" s="219"/>
      <c r="B1998" s="220"/>
      <c r="C1998" s="221"/>
      <c r="D1998" s="222"/>
    </row>
    <row r="1999" spans="1:4" x14ac:dyDescent="0.25">
      <c r="A1999" s="219"/>
      <c r="B1999" s="220"/>
      <c r="C1999" s="221"/>
      <c r="D1999" s="222"/>
    </row>
    <row r="2000" spans="1:4" x14ac:dyDescent="0.25">
      <c r="A2000" s="219"/>
      <c r="B2000" s="220"/>
      <c r="C2000" s="221"/>
      <c r="D2000" s="222"/>
    </row>
    <row r="2001" spans="1:4" x14ac:dyDescent="0.25">
      <c r="A2001" s="219"/>
      <c r="B2001" s="220"/>
      <c r="C2001" s="221"/>
      <c r="D2001" s="222"/>
    </row>
    <row r="2002" spans="1:4" x14ac:dyDescent="0.25">
      <c r="A2002" s="219"/>
      <c r="B2002" s="220"/>
      <c r="C2002" s="221"/>
      <c r="D2002" s="222"/>
    </row>
    <row r="2003" spans="1:4" x14ac:dyDescent="0.25">
      <c r="A2003" s="219"/>
      <c r="B2003" s="220"/>
      <c r="C2003" s="221"/>
      <c r="D2003" s="222"/>
    </row>
    <row r="2004" spans="1:4" x14ac:dyDescent="0.25">
      <c r="A2004" s="219"/>
      <c r="B2004" s="220"/>
      <c r="C2004" s="221"/>
      <c r="D2004" s="222"/>
    </row>
    <row r="2005" spans="1:4" x14ac:dyDescent="0.25">
      <c r="A2005" s="219"/>
      <c r="B2005" s="220"/>
      <c r="C2005" s="221"/>
      <c r="D2005" s="222"/>
    </row>
    <row r="2006" spans="1:4" x14ac:dyDescent="0.25">
      <c r="A2006" s="219"/>
      <c r="B2006" s="220"/>
      <c r="C2006" s="221"/>
      <c r="D2006" s="222"/>
    </row>
    <row r="2007" spans="1:4" x14ac:dyDescent="0.25">
      <c r="A2007" s="219"/>
      <c r="B2007" s="220"/>
      <c r="C2007" s="221"/>
      <c r="D2007" s="222"/>
    </row>
    <row r="2008" spans="1:4" x14ac:dyDescent="0.25">
      <c r="A2008" s="219"/>
      <c r="B2008" s="220"/>
      <c r="C2008" s="221"/>
      <c r="D2008" s="222"/>
    </row>
    <row r="2009" spans="1:4" x14ac:dyDescent="0.25">
      <c r="A2009" s="219"/>
      <c r="B2009" s="220"/>
      <c r="C2009" s="221"/>
      <c r="D2009" s="222"/>
    </row>
    <row r="2010" spans="1:4" x14ac:dyDescent="0.25">
      <c r="A2010" s="219"/>
      <c r="B2010" s="220"/>
      <c r="C2010" s="221"/>
      <c r="D2010" s="222"/>
    </row>
    <row r="2011" spans="1:4" x14ac:dyDescent="0.25">
      <c r="A2011" s="219"/>
      <c r="B2011" s="220"/>
      <c r="C2011" s="221"/>
      <c r="D2011" s="222"/>
    </row>
    <row r="2012" spans="1:4" x14ac:dyDescent="0.25">
      <c r="A2012" s="219"/>
      <c r="B2012" s="220"/>
      <c r="C2012" s="221"/>
      <c r="D2012" s="222"/>
    </row>
    <row r="2013" spans="1:4" x14ac:dyDescent="0.25">
      <c r="A2013" s="219"/>
      <c r="B2013" s="220"/>
      <c r="C2013" s="221"/>
      <c r="D2013" s="222"/>
    </row>
    <row r="2014" spans="1:4" x14ac:dyDescent="0.25">
      <c r="A2014" s="219"/>
      <c r="B2014" s="220"/>
      <c r="C2014" s="221"/>
      <c r="D2014" s="222"/>
    </row>
    <row r="2015" spans="1:4" x14ac:dyDescent="0.25">
      <c r="A2015" s="219"/>
      <c r="B2015" s="220"/>
      <c r="C2015" s="221"/>
      <c r="D2015" s="222"/>
    </row>
    <row r="2016" spans="1:4" x14ac:dyDescent="0.25">
      <c r="A2016" s="219"/>
      <c r="B2016" s="220"/>
      <c r="C2016" s="221"/>
      <c r="D2016" s="222"/>
    </row>
    <row r="2017" spans="1:4" x14ac:dyDescent="0.25">
      <c r="A2017" s="219"/>
      <c r="B2017" s="220"/>
      <c r="C2017" s="221"/>
      <c r="D2017" s="222"/>
    </row>
    <row r="2018" spans="1:4" x14ac:dyDescent="0.25">
      <c r="A2018" s="219"/>
      <c r="B2018" s="220"/>
      <c r="C2018" s="221"/>
      <c r="D2018" s="222"/>
    </row>
    <row r="2019" spans="1:4" x14ac:dyDescent="0.25">
      <c r="A2019" s="219"/>
      <c r="B2019" s="220"/>
      <c r="C2019" s="221"/>
      <c r="D2019" s="222"/>
    </row>
    <row r="2020" spans="1:4" x14ac:dyDescent="0.25">
      <c r="A2020" s="219"/>
      <c r="B2020" s="220"/>
      <c r="C2020" s="221"/>
      <c r="D2020" s="222"/>
    </row>
    <row r="2021" spans="1:4" x14ac:dyDescent="0.25">
      <c r="A2021" s="219"/>
      <c r="B2021" s="220"/>
      <c r="C2021" s="221"/>
      <c r="D2021" s="222"/>
    </row>
    <row r="2022" spans="1:4" x14ac:dyDescent="0.25">
      <c r="A2022" s="219"/>
      <c r="B2022" s="220"/>
      <c r="C2022" s="221"/>
      <c r="D2022" s="222"/>
    </row>
    <row r="2023" spans="1:4" x14ac:dyDescent="0.25">
      <c r="A2023" s="219"/>
      <c r="B2023" s="220"/>
      <c r="C2023" s="221"/>
      <c r="D2023" s="222"/>
    </row>
    <row r="2024" spans="1:4" x14ac:dyDescent="0.25">
      <c r="A2024" s="219"/>
      <c r="B2024" s="220"/>
      <c r="C2024" s="221"/>
      <c r="D2024" s="222"/>
    </row>
    <row r="2025" spans="1:4" x14ac:dyDescent="0.25">
      <c r="A2025" s="219"/>
      <c r="B2025" s="220"/>
      <c r="C2025" s="221"/>
      <c r="D2025" s="222"/>
    </row>
    <row r="2026" spans="1:4" x14ac:dyDescent="0.25">
      <c r="A2026" s="219"/>
      <c r="B2026" s="220"/>
      <c r="C2026" s="221"/>
      <c r="D2026" s="222"/>
    </row>
    <row r="2027" spans="1:4" x14ac:dyDescent="0.25">
      <c r="A2027" s="219"/>
      <c r="B2027" s="220"/>
      <c r="C2027" s="221"/>
      <c r="D2027" s="222"/>
    </row>
    <row r="2028" spans="1:4" x14ac:dyDescent="0.25">
      <c r="A2028" s="219"/>
      <c r="B2028" s="220"/>
      <c r="C2028" s="221"/>
      <c r="D2028" s="222"/>
    </row>
    <row r="2029" spans="1:4" x14ac:dyDescent="0.25">
      <c r="A2029" s="219"/>
      <c r="B2029" s="220"/>
      <c r="C2029" s="221"/>
      <c r="D2029" s="222"/>
    </row>
    <row r="2030" spans="1:4" x14ac:dyDescent="0.25">
      <c r="A2030" s="219"/>
      <c r="B2030" s="220"/>
      <c r="C2030" s="221"/>
      <c r="D2030" s="222"/>
    </row>
    <row r="2031" spans="1:4" x14ac:dyDescent="0.25">
      <c r="A2031" s="219"/>
      <c r="B2031" s="220"/>
      <c r="C2031" s="221"/>
      <c r="D2031" s="222"/>
    </row>
    <row r="2032" spans="1:4" x14ac:dyDescent="0.25">
      <c r="A2032" s="219"/>
      <c r="B2032" s="220"/>
      <c r="C2032" s="221"/>
      <c r="D2032" s="222"/>
    </row>
    <row r="2033" spans="1:4" x14ac:dyDescent="0.25">
      <c r="A2033" s="219"/>
      <c r="B2033" s="220"/>
      <c r="C2033" s="221"/>
      <c r="D2033" s="222"/>
    </row>
    <row r="2034" spans="1:4" x14ac:dyDescent="0.25">
      <c r="A2034" s="219"/>
      <c r="B2034" s="220"/>
      <c r="C2034" s="221"/>
      <c r="D2034" s="222"/>
    </row>
    <row r="2035" spans="1:4" x14ac:dyDescent="0.25">
      <c r="A2035" s="219"/>
      <c r="B2035" s="220"/>
      <c r="C2035" s="221"/>
      <c r="D2035" s="222"/>
    </row>
    <row r="2036" spans="1:4" x14ac:dyDescent="0.25">
      <c r="A2036" s="219"/>
      <c r="B2036" s="220"/>
      <c r="C2036" s="221"/>
      <c r="D2036" s="222"/>
    </row>
    <row r="2037" spans="1:4" x14ac:dyDescent="0.25">
      <c r="A2037" s="219"/>
      <c r="B2037" s="220"/>
      <c r="C2037" s="221"/>
      <c r="D2037" s="222"/>
    </row>
    <row r="2038" spans="1:4" x14ac:dyDescent="0.25">
      <c r="A2038" s="219"/>
      <c r="B2038" s="220"/>
      <c r="C2038" s="221"/>
      <c r="D2038" s="222"/>
    </row>
    <row r="2039" spans="1:4" x14ac:dyDescent="0.25">
      <c r="A2039" s="219"/>
      <c r="B2039" s="220"/>
      <c r="C2039" s="221"/>
      <c r="D2039" s="222"/>
    </row>
    <row r="2040" spans="1:4" x14ac:dyDescent="0.25">
      <c r="A2040" s="219"/>
      <c r="B2040" s="220"/>
      <c r="C2040" s="221"/>
      <c r="D2040" s="222"/>
    </row>
    <row r="2041" spans="1:4" x14ac:dyDescent="0.25">
      <c r="A2041" s="219"/>
      <c r="B2041" s="220"/>
      <c r="C2041" s="221"/>
      <c r="D2041" s="222"/>
    </row>
    <row r="2042" spans="1:4" x14ac:dyDescent="0.25">
      <c r="A2042" s="219"/>
      <c r="B2042" s="220"/>
      <c r="C2042" s="221"/>
      <c r="D2042" s="222"/>
    </row>
    <row r="2043" spans="1:4" x14ac:dyDescent="0.25">
      <c r="A2043" s="219"/>
      <c r="B2043" s="220"/>
      <c r="C2043" s="221"/>
      <c r="D2043" s="222"/>
    </row>
    <row r="2044" spans="1:4" x14ac:dyDescent="0.25">
      <c r="A2044" s="219"/>
      <c r="B2044" s="220"/>
      <c r="C2044" s="221"/>
      <c r="D2044" s="222"/>
    </row>
    <row r="2045" spans="1:4" x14ac:dyDescent="0.25">
      <c r="A2045" s="219"/>
      <c r="B2045" s="220"/>
      <c r="C2045" s="221"/>
      <c r="D2045" s="222"/>
    </row>
    <row r="2046" spans="1:4" x14ac:dyDescent="0.25">
      <c r="A2046" s="219"/>
      <c r="B2046" s="220"/>
      <c r="C2046" s="221"/>
      <c r="D2046" s="222"/>
    </row>
    <row r="2047" spans="1:4" x14ac:dyDescent="0.25">
      <c r="A2047" s="219"/>
      <c r="B2047" s="220"/>
      <c r="C2047" s="221"/>
      <c r="D2047" s="222"/>
    </row>
    <row r="2048" spans="1:4" x14ac:dyDescent="0.25">
      <c r="A2048" s="219"/>
      <c r="B2048" s="220"/>
      <c r="C2048" s="221"/>
      <c r="D2048" s="222"/>
    </row>
    <row r="2049" spans="1:4" x14ac:dyDescent="0.25">
      <c r="A2049" s="219"/>
      <c r="B2049" s="220"/>
      <c r="C2049" s="221"/>
      <c r="D2049" s="222"/>
    </row>
    <row r="2050" spans="1:4" x14ac:dyDescent="0.25">
      <c r="A2050" s="219"/>
      <c r="B2050" s="220"/>
      <c r="C2050" s="221"/>
      <c r="D2050" s="222"/>
    </row>
    <row r="2051" spans="1:4" x14ac:dyDescent="0.25">
      <c r="A2051" s="219"/>
      <c r="B2051" s="220"/>
      <c r="C2051" s="221"/>
      <c r="D2051" s="222"/>
    </row>
    <row r="2052" spans="1:4" x14ac:dyDescent="0.25">
      <c r="A2052" s="219"/>
      <c r="B2052" s="220"/>
      <c r="C2052" s="221"/>
      <c r="D2052" s="222"/>
    </row>
    <row r="2053" spans="1:4" x14ac:dyDescent="0.25">
      <c r="A2053" s="219"/>
      <c r="B2053" s="220"/>
      <c r="C2053" s="221"/>
      <c r="D2053" s="222"/>
    </row>
    <row r="2054" spans="1:4" x14ac:dyDescent="0.25">
      <c r="A2054" s="219"/>
      <c r="B2054" s="220"/>
      <c r="C2054" s="221"/>
      <c r="D2054" s="222"/>
    </row>
    <row r="2055" spans="1:4" x14ac:dyDescent="0.25">
      <c r="A2055" s="219"/>
      <c r="B2055" s="220"/>
      <c r="C2055" s="221"/>
      <c r="D2055" s="222"/>
    </row>
    <row r="2056" spans="1:4" x14ac:dyDescent="0.25">
      <c r="A2056" s="219"/>
      <c r="B2056" s="220"/>
      <c r="C2056" s="221"/>
      <c r="D2056" s="222"/>
    </row>
    <row r="2057" spans="1:4" x14ac:dyDescent="0.25">
      <c r="A2057" s="219"/>
      <c r="B2057" s="220"/>
      <c r="C2057" s="221"/>
      <c r="D2057" s="222"/>
    </row>
    <row r="2058" spans="1:4" x14ac:dyDescent="0.25">
      <c r="A2058" s="219"/>
      <c r="B2058" s="220"/>
      <c r="C2058" s="221"/>
      <c r="D2058" s="222"/>
    </row>
    <row r="2059" spans="1:4" x14ac:dyDescent="0.25">
      <c r="A2059" s="219"/>
      <c r="B2059" s="220"/>
      <c r="C2059" s="221"/>
      <c r="D2059" s="222"/>
    </row>
    <row r="2060" spans="1:4" x14ac:dyDescent="0.25">
      <c r="A2060" s="219"/>
      <c r="B2060" s="220"/>
      <c r="C2060" s="221"/>
      <c r="D2060" s="222"/>
    </row>
    <row r="2061" spans="1:4" x14ac:dyDescent="0.25">
      <c r="A2061" s="219"/>
      <c r="B2061" s="220"/>
      <c r="C2061" s="221"/>
      <c r="D2061" s="222"/>
    </row>
    <row r="2062" spans="1:4" x14ac:dyDescent="0.25">
      <c r="A2062" s="219"/>
      <c r="B2062" s="220"/>
      <c r="C2062" s="221"/>
      <c r="D2062" s="222"/>
    </row>
    <row r="2063" spans="1:4" x14ac:dyDescent="0.25">
      <c r="A2063" s="219"/>
      <c r="B2063" s="220"/>
      <c r="C2063" s="221"/>
      <c r="D2063" s="222"/>
    </row>
    <row r="2064" spans="1:4" x14ac:dyDescent="0.25">
      <c r="A2064" s="219"/>
      <c r="B2064" s="220"/>
      <c r="C2064" s="221"/>
      <c r="D2064" s="222"/>
    </row>
    <row r="2065" spans="1:4" x14ac:dyDescent="0.25">
      <c r="A2065" s="219"/>
      <c r="B2065" s="220"/>
      <c r="C2065" s="221"/>
      <c r="D2065" s="222"/>
    </row>
    <row r="2066" spans="1:4" x14ac:dyDescent="0.25">
      <c r="A2066" s="219"/>
      <c r="B2066" s="220"/>
      <c r="C2066" s="221"/>
      <c r="D2066" s="222"/>
    </row>
    <row r="2067" spans="1:4" x14ac:dyDescent="0.25">
      <c r="A2067" s="219"/>
      <c r="B2067" s="220"/>
      <c r="C2067" s="221"/>
      <c r="D2067" s="222"/>
    </row>
    <row r="2068" spans="1:4" x14ac:dyDescent="0.25">
      <c r="A2068" s="219"/>
      <c r="B2068" s="220"/>
      <c r="C2068" s="221"/>
      <c r="D2068" s="222"/>
    </row>
    <row r="2069" spans="1:4" x14ac:dyDescent="0.25">
      <c r="A2069" s="219"/>
      <c r="B2069" s="220"/>
      <c r="C2069" s="221"/>
      <c r="D2069" s="222"/>
    </row>
    <row r="2070" spans="1:4" x14ac:dyDescent="0.25">
      <c r="A2070" s="219"/>
      <c r="B2070" s="220"/>
      <c r="C2070" s="221"/>
      <c r="D2070" s="222"/>
    </row>
    <row r="2071" spans="1:4" x14ac:dyDescent="0.25">
      <c r="A2071" s="219"/>
      <c r="B2071" s="220"/>
      <c r="C2071" s="221"/>
      <c r="D2071" s="222"/>
    </row>
    <row r="2072" spans="1:4" x14ac:dyDescent="0.25">
      <c r="A2072" s="219"/>
      <c r="B2072" s="220"/>
      <c r="C2072" s="221"/>
      <c r="D2072" s="222"/>
    </row>
    <row r="2073" spans="1:4" x14ac:dyDescent="0.25">
      <c r="A2073" s="219"/>
      <c r="B2073" s="220"/>
      <c r="C2073" s="221"/>
      <c r="D2073" s="222"/>
    </row>
    <row r="2074" spans="1:4" x14ac:dyDescent="0.25">
      <c r="A2074" s="219"/>
      <c r="B2074" s="220"/>
      <c r="C2074" s="221"/>
      <c r="D2074" s="222"/>
    </row>
    <row r="2075" spans="1:4" x14ac:dyDescent="0.25">
      <c r="A2075" s="219"/>
      <c r="B2075" s="220"/>
      <c r="C2075" s="221"/>
      <c r="D2075" s="222"/>
    </row>
    <row r="2076" spans="1:4" x14ac:dyDescent="0.25">
      <c r="A2076" s="219"/>
      <c r="B2076" s="220"/>
      <c r="C2076" s="221"/>
      <c r="D2076" s="222"/>
    </row>
    <row r="2077" spans="1:4" x14ac:dyDescent="0.25">
      <c r="A2077" s="219"/>
      <c r="B2077" s="220"/>
      <c r="C2077" s="221"/>
      <c r="D2077" s="222"/>
    </row>
    <row r="2078" spans="1:4" x14ac:dyDescent="0.25">
      <c r="A2078" s="219"/>
      <c r="B2078" s="220"/>
      <c r="C2078" s="221"/>
      <c r="D2078" s="222"/>
    </row>
    <row r="2079" spans="1:4" x14ac:dyDescent="0.25">
      <c r="A2079" s="219"/>
      <c r="B2079" s="220"/>
      <c r="C2079" s="221"/>
      <c r="D2079" s="222"/>
    </row>
    <row r="2080" spans="1:4" x14ac:dyDescent="0.25">
      <c r="A2080" s="219"/>
      <c r="B2080" s="220"/>
      <c r="C2080" s="221"/>
      <c r="D2080" s="222"/>
    </row>
    <row r="2081" spans="1:4" x14ac:dyDescent="0.25">
      <c r="A2081" s="219"/>
      <c r="B2081" s="220"/>
      <c r="C2081" s="221"/>
      <c r="D2081" s="222"/>
    </row>
    <row r="2082" spans="1:4" x14ac:dyDescent="0.25">
      <c r="A2082" s="219"/>
      <c r="B2082" s="220"/>
      <c r="C2082" s="221"/>
      <c r="D2082" s="222"/>
    </row>
    <row r="2083" spans="1:4" x14ac:dyDescent="0.25">
      <c r="A2083" s="219"/>
      <c r="B2083" s="220"/>
      <c r="C2083" s="221"/>
      <c r="D2083" s="222"/>
    </row>
    <row r="2084" spans="1:4" x14ac:dyDescent="0.25">
      <c r="A2084" s="219"/>
      <c r="B2084" s="220"/>
      <c r="C2084" s="221"/>
      <c r="D2084" s="222"/>
    </row>
    <row r="2085" spans="1:4" x14ac:dyDescent="0.25">
      <c r="A2085" s="219"/>
      <c r="B2085" s="220"/>
      <c r="C2085" s="221"/>
      <c r="D2085" s="222"/>
    </row>
    <row r="2086" spans="1:4" x14ac:dyDescent="0.25">
      <c r="A2086" s="219"/>
      <c r="B2086" s="220"/>
      <c r="C2086" s="221"/>
      <c r="D2086" s="222"/>
    </row>
    <row r="2087" spans="1:4" x14ac:dyDescent="0.25">
      <c r="A2087" s="219"/>
      <c r="B2087" s="220"/>
      <c r="C2087" s="221"/>
      <c r="D2087" s="222"/>
    </row>
    <row r="2088" spans="1:4" x14ac:dyDescent="0.25">
      <c r="A2088" s="219"/>
      <c r="B2088" s="220"/>
      <c r="C2088" s="221"/>
      <c r="D2088" s="222"/>
    </row>
    <row r="2089" spans="1:4" x14ac:dyDescent="0.25">
      <c r="A2089" s="219"/>
      <c r="B2089" s="220"/>
      <c r="C2089" s="221"/>
      <c r="D2089" s="222"/>
    </row>
    <row r="2090" spans="1:4" x14ac:dyDescent="0.25">
      <c r="A2090" s="219"/>
      <c r="B2090" s="220"/>
      <c r="C2090" s="221"/>
      <c r="D2090" s="222"/>
    </row>
    <row r="2091" spans="1:4" x14ac:dyDescent="0.25">
      <c r="A2091" s="219"/>
      <c r="B2091" s="220"/>
      <c r="C2091" s="221"/>
      <c r="D2091" s="222"/>
    </row>
    <row r="2092" spans="1:4" x14ac:dyDescent="0.25">
      <c r="A2092" s="219"/>
      <c r="B2092" s="220"/>
      <c r="C2092" s="221"/>
      <c r="D2092" s="222"/>
    </row>
    <row r="2093" spans="1:4" x14ac:dyDescent="0.25">
      <c r="A2093" s="219"/>
      <c r="B2093" s="220"/>
      <c r="C2093" s="221"/>
      <c r="D2093" s="222"/>
    </row>
    <row r="2094" spans="1:4" x14ac:dyDescent="0.25">
      <c r="A2094" s="219"/>
      <c r="B2094" s="220"/>
      <c r="C2094" s="221"/>
      <c r="D2094" s="222"/>
    </row>
    <row r="2095" spans="1:4" x14ac:dyDescent="0.25">
      <c r="A2095" s="219"/>
      <c r="B2095" s="220"/>
      <c r="C2095" s="221"/>
      <c r="D2095" s="222"/>
    </row>
    <row r="2096" spans="1:4" x14ac:dyDescent="0.25">
      <c r="A2096" s="219"/>
      <c r="B2096" s="220"/>
      <c r="C2096" s="221"/>
      <c r="D2096" s="222"/>
    </row>
    <row r="2097" spans="1:4" x14ac:dyDescent="0.25">
      <c r="A2097" s="219"/>
      <c r="B2097" s="220"/>
      <c r="C2097" s="221"/>
      <c r="D2097" s="222"/>
    </row>
    <row r="2098" spans="1:4" x14ac:dyDescent="0.25">
      <c r="A2098" s="219"/>
      <c r="B2098" s="220"/>
      <c r="C2098" s="221"/>
      <c r="D2098" s="222"/>
    </row>
    <row r="2099" spans="1:4" x14ac:dyDescent="0.25">
      <c r="A2099" s="219"/>
      <c r="B2099" s="220"/>
      <c r="C2099" s="221"/>
      <c r="D2099" s="222"/>
    </row>
    <row r="2100" spans="1:4" x14ac:dyDescent="0.25">
      <c r="A2100" s="219"/>
      <c r="B2100" s="220"/>
      <c r="C2100" s="221"/>
      <c r="D2100" s="222"/>
    </row>
    <row r="2101" spans="1:4" x14ac:dyDescent="0.25">
      <c r="A2101" s="219"/>
      <c r="B2101" s="220"/>
      <c r="C2101" s="221"/>
      <c r="D2101" s="222"/>
    </row>
    <row r="2102" spans="1:4" x14ac:dyDescent="0.25">
      <c r="A2102" s="219"/>
      <c r="B2102" s="220"/>
      <c r="C2102" s="221"/>
      <c r="D2102" s="222"/>
    </row>
    <row r="2103" spans="1:4" x14ac:dyDescent="0.25">
      <c r="A2103" s="219"/>
      <c r="B2103" s="220"/>
      <c r="C2103" s="221"/>
      <c r="D2103" s="222"/>
    </row>
    <row r="2104" spans="1:4" x14ac:dyDescent="0.25">
      <c r="A2104" s="219"/>
      <c r="B2104" s="220"/>
      <c r="C2104" s="221"/>
      <c r="D2104" s="222"/>
    </row>
    <row r="2105" spans="1:4" x14ac:dyDescent="0.25">
      <c r="A2105" s="219"/>
      <c r="B2105" s="220"/>
      <c r="C2105" s="221"/>
      <c r="D2105" s="222"/>
    </row>
    <row r="2106" spans="1:4" x14ac:dyDescent="0.25">
      <c r="A2106" s="219"/>
      <c r="B2106" s="220"/>
      <c r="C2106" s="221"/>
      <c r="D2106" s="222"/>
    </row>
    <row r="2107" spans="1:4" x14ac:dyDescent="0.25">
      <c r="A2107" s="219"/>
      <c r="B2107" s="220"/>
      <c r="C2107" s="221"/>
      <c r="D2107" s="222"/>
    </row>
    <row r="2108" spans="1:4" x14ac:dyDescent="0.25">
      <c r="A2108" s="219"/>
      <c r="B2108" s="220"/>
      <c r="C2108" s="221"/>
      <c r="D2108" s="222"/>
    </row>
    <row r="2109" spans="1:4" x14ac:dyDescent="0.25">
      <c r="A2109" s="219"/>
      <c r="B2109" s="220"/>
      <c r="C2109" s="221"/>
      <c r="D2109" s="222"/>
    </row>
    <row r="2110" spans="1:4" x14ac:dyDescent="0.25">
      <c r="A2110" s="219"/>
      <c r="B2110" s="220"/>
      <c r="C2110" s="221"/>
      <c r="D2110" s="222"/>
    </row>
    <row r="2111" spans="1:4" x14ac:dyDescent="0.25">
      <c r="A2111" s="219"/>
      <c r="B2111" s="220"/>
      <c r="C2111" s="221"/>
      <c r="D2111" s="222"/>
    </row>
    <row r="2112" spans="1:4" x14ac:dyDescent="0.25">
      <c r="A2112" s="219"/>
      <c r="B2112" s="220"/>
      <c r="C2112" s="221"/>
      <c r="D2112" s="222"/>
    </row>
    <row r="2113" spans="1:4" x14ac:dyDescent="0.25">
      <c r="A2113" s="219"/>
      <c r="B2113" s="220"/>
      <c r="C2113" s="221"/>
      <c r="D2113" s="222"/>
    </row>
    <row r="2114" spans="1:4" x14ac:dyDescent="0.25">
      <c r="A2114" s="219"/>
      <c r="B2114" s="220"/>
      <c r="C2114" s="221"/>
      <c r="D2114" s="222"/>
    </row>
    <row r="2115" spans="1:4" x14ac:dyDescent="0.25">
      <c r="A2115" s="219"/>
      <c r="B2115" s="220"/>
      <c r="C2115" s="221"/>
      <c r="D2115" s="222"/>
    </row>
    <row r="2116" spans="1:4" x14ac:dyDescent="0.25">
      <c r="A2116" s="219"/>
      <c r="B2116" s="220"/>
      <c r="C2116" s="221"/>
      <c r="D2116" s="222"/>
    </row>
    <row r="2117" spans="1:4" x14ac:dyDescent="0.25">
      <c r="A2117" s="219"/>
      <c r="B2117" s="220"/>
      <c r="C2117" s="221"/>
      <c r="D2117" s="222"/>
    </row>
    <row r="2118" spans="1:4" x14ac:dyDescent="0.25">
      <c r="A2118" s="219"/>
      <c r="B2118" s="220"/>
      <c r="C2118" s="221"/>
      <c r="D2118" s="222"/>
    </row>
    <row r="2119" spans="1:4" x14ac:dyDescent="0.25">
      <c r="A2119" s="219"/>
      <c r="B2119" s="220"/>
      <c r="C2119" s="221"/>
      <c r="D2119" s="222"/>
    </row>
    <row r="2120" spans="1:4" x14ac:dyDescent="0.25">
      <c r="A2120" s="219"/>
      <c r="B2120" s="220"/>
      <c r="C2120" s="221"/>
      <c r="D2120" s="222"/>
    </row>
    <row r="2121" spans="1:4" x14ac:dyDescent="0.25">
      <c r="A2121" s="219"/>
      <c r="B2121" s="220"/>
      <c r="C2121" s="221"/>
      <c r="D2121" s="222"/>
    </row>
    <row r="2122" spans="1:4" x14ac:dyDescent="0.25">
      <c r="A2122" s="219"/>
      <c r="B2122" s="220"/>
      <c r="C2122" s="221"/>
      <c r="D2122" s="222"/>
    </row>
    <row r="2123" spans="1:4" x14ac:dyDescent="0.25">
      <c r="A2123" s="219"/>
      <c r="B2123" s="220"/>
      <c r="C2123" s="221"/>
      <c r="D2123" s="222"/>
    </row>
    <row r="2124" spans="1:4" x14ac:dyDescent="0.25">
      <c r="A2124" s="219"/>
      <c r="B2124" s="220"/>
      <c r="C2124" s="221"/>
      <c r="D2124" s="222"/>
    </row>
    <row r="2125" spans="1:4" x14ac:dyDescent="0.25">
      <c r="A2125" s="219"/>
      <c r="B2125" s="220"/>
      <c r="C2125" s="221"/>
      <c r="D2125" s="222"/>
    </row>
    <row r="2126" spans="1:4" x14ac:dyDescent="0.25">
      <c r="A2126" s="219"/>
      <c r="B2126" s="220"/>
      <c r="C2126" s="221"/>
      <c r="D2126" s="222"/>
    </row>
    <row r="2127" spans="1:4" x14ac:dyDescent="0.25">
      <c r="A2127" s="219"/>
      <c r="B2127" s="220"/>
      <c r="C2127" s="221"/>
      <c r="D2127" s="222"/>
    </row>
    <row r="2128" spans="1:4" x14ac:dyDescent="0.25">
      <c r="A2128" s="219"/>
      <c r="B2128" s="220"/>
      <c r="C2128" s="221"/>
      <c r="D2128" s="222"/>
    </row>
    <row r="2129" spans="1:4" x14ac:dyDescent="0.25">
      <c r="A2129" s="219"/>
      <c r="B2129" s="220"/>
      <c r="C2129" s="221"/>
      <c r="D2129" s="222"/>
    </row>
    <row r="2130" spans="1:4" x14ac:dyDescent="0.25">
      <c r="A2130" s="219"/>
      <c r="B2130" s="220"/>
      <c r="C2130" s="221"/>
      <c r="D2130" s="222"/>
    </row>
    <row r="2131" spans="1:4" x14ac:dyDescent="0.25">
      <c r="A2131" s="219"/>
      <c r="B2131" s="220"/>
      <c r="C2131" s="221"/>
      <c r="D2131" s="222"/>
    </row>
    <row r="2132" spans="1:4" x14ac:dyDescent="0.25">
      <c r="A2132" s="219"/>
      <c r="B2132" s="220"/>
      <c r="C2132" s="221"/>
      <c r="D2132" s="222"/>
    </row>
    <row r="2133" spans="1:4" x14ac:dyDescent="0.25">
      <c r="A2133" s="219"/>
      <c r="B2133" s="220"/>
      <c r="C2133" s="221"/>
      <c r="D2133" s="222"/>
    </row>
    <row r="2134" spans="1:4" x14ac:dyDescent="0.25">
      <c r="A2134" s="219"/>
      <c r="B2134" s="220"/>
      <c r="C2134" s="221"/>
      <c r="D2134" s="222"/>
    </row>
    <row r="2135" spans="1:4" x14ac:dyDescent="0.25">
      <c r="A2135" s="219"/>
      <c r="B2135" s="220"/>
      <c r="C2135" s="221"/>
      <c r="D2135" s="222"/>
    </row>
    <row r="2136" spans="1:4" x14ac:dyDescent="0.25">
      <c r="A2136" s="219"/>
      <c r="B2136" s="220"/>
      <c r="C2136" s="221"/>
      <c r="D2136" s="222"/>
    </row>
    <row r="2137" spans="1:4" x14ac:dyDescent="0.25">
      <c r="A2137" s="219"/>
      <c r="B2137" s="220"/>
      <c r="C2137" s="221"/>
      <c r="D2137" s="222"/>
    </row>
    <row r="2138" spans="1:4" x14ac:dyDescent="0.25">
      <c r="A2138" s="219"/>
      <c r="B2138" s="220"/>
      <c r="C2138" s="221"/>
      <c r="D2138" s="222"/>
    </row>
    <row r="2139" spans="1:4" x14ac:dyDescent="0.25">
      <c r="A2139" s="219"/>
      <c r="B2139" s="220"/>
      <c r="C2139" s="221"/>
      <c r="D2139" s="222"/>
    </row>
    <row r="2140" spans="1:4" x14ac:dyDescent="0.25">
      <c r="A2140" s="219"/>
      <c r="B2140" s="220"/>
      <c r="C2140" s="221"/>
      <c r="D2140" s="222"/>
    </row>
    <row r="2141" spans="1:4" x14ac:dyDescent="0.25">
      <c r="A2141" s="219"/>
      <c r="B2141" s="220"/>
      <c r="C2141" s="221"/>
      <c r="D2141" s="222"/>
    </row>
    <row r="2142" spans="1:4" x14ac:dyDescent="0.25">
      <c r="A2142" s="219"/>
      <c r="B2142" s="220"/>
      <c r="C2142" s="221"/>
      <c r="D2142" s="222"/>
    </row>
    <row r="2143" spans="1:4" x14ac:dyDescent="0.25">
      <c r="A2143" s="219"/>
      <c r="B2143" s="220"/>
      <c r="C2143" s="221"/>
      <c r="D2143" s="222"/>
    </row>
    <row r="2144" spans="1:4" x14ac:dyDescent="0.25">
      <c r="A2144" s="219"/>
      <c r="B2144" s="220"/>
      <c r="C2144" s="221"/>
      <c r="D2144" s="222"/>
    </row>
    <row r="2145" spans="1:4" x14ac:dyDescent="0.25">
      <c r="A2145" s="219"/>
      <c r="B2145" s="220"/>
      <c r="C2145" s="221"/>
      <c r="D2145" s="222"/>
    </row>
    <row r="2146" spans="1:4" x14ac:dyDescent="0.25">
      <c r="A2146" s="219"/>
      <c r="B2146" s="220"/>
      <c r="C2146" s="221"/>
      <c r="D2146" s="222"/>
    </row>
    <row r="2147" spans="1:4" x14ac:dyDescent="0.25">
      <c r="A2147" s="219"/>
      <c r="B2147" s="220"/>
      <c r="C2147" s="221"/>
      <c r="D2147" s="222"/>
    </row>
    <row r="2148" spans="1:4" x14ac:dyDescent="0.25">
      <c r="A2148" s="219"/>
      <c r="B2148" s="220"/>
      <c r="C2148" s="221"/>
      <c r="D2148" s="222"/>
    </row>
    <row r="2149" spans="1:4" x14ac:dyDescent="0.25">
      <c r="A2149" s="219"/>
      <c r="B2149" s="220"/>
      <c r="C2149" s="221"/>
      <c r="D2149" s="222"/>
    </row>
    <row r="2150" spans="1:4" x14ac:dyDescent="0.25">
      <c r="A2150" s="219"/>
      <c r="B2150" s="220"/>
      <c r="C2150" s="221"/>
      <c r="D2150" s="222"/>
    </row>
    <row r="2151" spans="1:4" x14ac:dyDescent="0.25">
      <c r="A2151" s="219"/>
      <c r="B2151" s="220"/>
      <c r="C2151" s="221"/>
      <c r="D2151" s="222"/>
    </row>
    <row r="2152" spans="1:4" x14ac:dyDescent="0.25">
      <c r="A2152" s="219"/>
      <c r="B2152" s="220"/>
      <c r="C2152" s="221"/>
      <c r="D2152" s="222"/>
    </row>
    <row r="2153" spans="1:4" x14ac:dyDescent="0.25">
      <c r="A2153" s="219"/>
      <c r="B2153" s="220"/>
      <c r="C2153" s="221"/>
      <c r="D2153" s="222"/>
    </row>
    <row r="2154" spans="1:4" x14ac:dyDescent="0.25">
      <c r="A2154" s="219"/>
      <c r="B2154" s="220"/>
      <c r="C2154" s="221"/>
      <c r="D2154" s="222"/>
    </row>
    <row r="2155" spans="1:4" x14ac:dyDescent="0.25">
      <c r="A2155" s="219"/>
      <c r="B2155" s="220"/>
      <c r="C2155" s="221"/>
      <c r="D2155" s="222"/>
    </row>
    <row r="2156" spans="1:4" x14ac:dyDescent="0.25">
      <c r="A2156" s="219"/>
      <c r="B2156" s="220"/>
      <c r="C2156" s="221"/>
      <c r="D2156" s="222"/>
    </row>
    <row r="2157" spans="1:4" x14ac:dyDescent="0.25">
      <c r="A2157" s="219"/>
      <c r="B2157" s="220"/>
      <c r="C2157" s="221"/>
      <c r="D2157" s="222"/>
    </row>
    <row r="2158" spans="1:4" x14ac:dyDescent="0.25">
      <c r="A2158" s="219"/>
      <c r="B2158" s="220"/>
      <c r="C2158" s="221"/>
      <c r="D2158" s="222"/>
    </row>
    <row r="2159" spans="1:4" x14ac:dyDescent="0.25">
      <c r="A2159" s="219"/>
      <c r="B2159" s="220"/>
      <c r="C2159" s="221"/>
      <c r="D2159" s="222"/>
    </row>
    <row r="2160" spans="1:4" x14ac:dyDescent="0.25">
      <c r="A2160" s="219"/>
      <c r="B2160" s="220"/>
      <c r="C2160" s="221"/>
      <c r="D2160" s="222"/>
    </row>
    <row r="2161" spans="1:4" x14ac:dyDescent="0.25">
      <c r="A2161" s="219"/>
      <c r="B2161" s="220"/>
      <c r="C2161" s="221"/>
      <c r="D2161" s="222"/>
    </row>
    <row r="2162" spans="1:4" x14ac:dyDescent="0.25">
      <c r="A2162" s="219"/>
      <c r="B2162" s="220"/>
      <c r="C2162" s="221"/>
      <c r="D2162" s="222"/>
    </row>
    <row r="2163" spans="1:4" x14ac:dyDescent="0.25">
      <c r="A2163" s="219"/>
      <c r="B2163" s="220"/>
      <c r="C2163" s="221"/>
      <c r="D2163" s="222"/>
    </row>
    <row r="2164" spans="1:4" x14ac:dyDescent="0.25">
      <c r="A2164" s="219"/>
      <c r="B2164" s="220"/>
      <c r="C2164" s="221"/>
      <c r="D2164" s="222"/>
    </row>
    <row r="2165" spans="1:4" x14ac:dyDescent="0.25">
      <c r="A2165" s="219"/>
      <c r="B2165" s="220"/>
      <c r="C2165" s="221"/>
      <c r="D2165" s="222"/>
    </row>
    <row r="2166" spans="1:4" x14ac:dyDescent="0.25">
      <c r="A2166" s="219"/>
      <c r="B2166" s="220"/>
      <c r="C2166" s="221"/>
      <c r="D2166" s="222"/>
    </row>
    <row r="2167" spans="1:4" x14ac:dyDescent="0.25">
      <c r="A2167" s="219"/>
      <c r="B2167" s="220"/>
      <c r="C2167" s="221"/>
      <c r="D2167" s="222"/>
    </row>
    <row r="2168" spans="1:4" x14ac:dyDescent="0.25">
      <c r="A2168" s="219"/>
      <c r="B2168" s="220"/>
      <c r="C2168" s="221"/>
      <c r="D2168" s="222"/>
    </row>
    <row r="2169" spans="1:4" x14ac:dyDescent="0.25">
      <c r="A2169" s="219"/>
      <c r="B2169" s="220"/>
      <c r="C2169" s="221"/>
      <c r="D2169" s="222"/>
    </row>
    <row r="2170" spans="1:4" x14ac:dyDescent="0.25">
      <c r="A2170" s="219"/>
      <c r="B2170" s="220"/>
      <c r="C2170" s="221"/>
      <c r="D2170" s="222"/>
    </row>
    <row r="2171" spans="1:4" x14ac:dyDescent="0.25">
      <c r="A2171" s="219"/>
      <c r="B2171" s="220"/>
      <c r="C2171" s="221"/>
      <c r="D2171" s="222"/>
    </row>
    <row r="2172" spans="1:4" x14ac:dyDescent="0.25">
      <c r="A2172" s="219"/>
      <c r="B2172" s="220"/>
      <c r="C2172" s="221"/>
      <c r="D2172" s="222"/>
    </row>
    <row r="2173" spans="1:4" x14ac:dyDescent="0.25">
      <c r="A2173" s="219"/>
      <c r="B2173" s="220"/>
      <c r="C2173" s="221"/>
      <c r="D2173" s="222"/>
    </row>
    <row r="2174" spans="1:4" x14ac:dyDescent="0.25">
      <c r="A2174" s="219"/>
      <c r="B2174" s="220"/>
      <c r="C2174" s="221"/>
      <c r="D2174" s="222"/>
    </row>
    <row r="2175" spans="1:4" x14ac:dyDescent="0.25">
      <c r="A2175" s="219"/>
      <c r="B2175" s="220"/>
      <c r="C2175" s="221"/>
      <c r="D2175" s="222"/>
    </row>
    <row r="2176" spans="1:4" x14ac:dyDescent="0.25">
      <c r="A2176" s="219"/>
      <c r="B2176" s="220"/>
      <c r="C2176" s="221"/>
      <c r="D2176" s="222"/>
    </row>
    <row r="2177" spans="1:4" x14ac:dyDescent="0.25">
      <c r="A2177" s="219"/>
      <c r="B2177" s="220"/>
      <c r="C2177" s="221"/>
      <c r="D2177" s="222"/>
    </row>
    <row r="2178" spans="1:4" x14ac:dyDescent="0.25">
      <c r="A2178" s="219"/>
      <c r="B2178" s="220"/>
      <c r="C2178" s="221"/>
      <c r="D2178" s="222"/>
    </row>
    <row r="2179" spans="1:4" x14ac:dyDescent="0.25">
      <c r="A2179" s="219"/>
      <c r="B2179" s="220"/>
      <c r="C2179" s="221"/>
      <c r="D2179" s="222"/>
    </row>
    <row r="2180" spans="1:4" x14ac:dyDescent="0.25">
      <c r="A2180" s="219"/>
      <c r="B2180" s="220"/>
      <c r="C2180" s="221"/>
      <c r="D2180" s="222"/>
    </row>
    <row r="2181" spans="1:4" x14ac:dyDescent="0.25">
      <c r="A2181" s="219"/>
      <c r="B2181" s="220"/>
      <c r="C2181" s="221"/>
      <c r="D2181" s="222"/>
    </row>
    <row r="2182" spans="1:4" x14ac:dyDescent="0.25">
      <c r="A2182" s="219"/>
      <c r="B2182" s="220"/>
      <c r="C2182" s="221"/>
      <c r="D2182" s="222"/>
    </row>
    <row r="2183" spans="1:4" x14ac:dyDescent="0.25">
      <c r="A2183" s="219"/>
      <c r="B2183" s="220"/>
      <c r="C2183" s="221"/>
      <c r="D2183" s="222"/>
    </row>
    <row r="2184" spans="1:4" x14ac:dyDescent="0.25">
      <c r="A2184" s="219"/>
      <c r="B2184" s="220"/>
      <c r="C2184" s="221"/>
      <c r="D2184" s="222"/>
    </row>
    <row r="2185" spans="1:4" x14ac:dyDescent="0.25">
      <c r="A2185" s="219"/>
      <c r="B2185" s="220"/>
      <c r="C2185" s="221"/>
      <c r="D2185" s="222"/>
    </row>
    <row r="2186" spans="1:4" x14ac:dyDescent="0.25">
      <c r="A2186" s="219"/>
      <c r="B2186" s="220"/>
      <c r="C2186" s="221"/>
      <c r="D2186" s="222"/>
    </row>
    <row r="2187" spans="1:4" x14ac:dyDescent="0.25">
      <c r="A2187" s="219"/>
      <c r="B2187" s="220"/>
      <c r="C2187" s="221"/>
      <c r="D2187" s="222"/>
    </row>
    <row r="2188" spans="1:4" x14ac:dyDescent="0.25">
      <c r="A2188" s="219"/>
      <c r="B2188" s="220"/>
      <c r="C2188" s="221"/>
      <c r="D2188" s="222"/>
    </row>
    <row r="2189" spans="1:4" x14ac:dyDescent="0.25">
      <c r="A2189" s="219"/>
      <c r="B2189" s="220"/>
      <c r="C2189" s="221"/>
      <c r="D2189" s="222"/>
    </row>
    <row r="2190" spans="1:4" x14ac:dyDescent="0.25">
      <c r="A2190" s="219"/>
      <c r="B2190" s="220"/>
      <c r="C2190" s="221"/>
      <c r="D2190" s="222"/>
    </row>
    <row r="2191" spans="1:4" x14ac:dyDescent="0.25">
      <c r="A2191" s="219"/>
      <c r="B2191" s="220"/>
      <c r="C2191" s="221"/>
      <c r="D2191" s="222"/>
    </row>
    <row r="2192" spans="1:4" x14ac:dyDescent="0.25">
      <c r="A2192" s="219"/>
      <c r="B2192" s="220"/>
      <c r="C2192" s="221"/>
      <c r="D2192" s="222"/>
    </row>
    <row r="2193" spans="1:4" x14ac:dyDescent="0.25">
      <c r="A2193" s="219"/>
      <c r="B2193" s="220"/>
      <c r="C2193" s="221"/>
      <c r="D2193" s="222"/>
    </row>
    <row r="2194" spans="1:4" x14ac:dyDescent="0.25">
      <c r="A2194" s="219"/>
      <c r="B2194" s="220"/>
      <c r="C2194" s="221"/>
      <c r="D2194" s="222"/>
    </row>
    <row r="2195" spans="1:4" x14ac:dyDescent="0.25">
      <c r="A2195" s="219"/>
      <c r="B2195" s="220"/>
      <c r="C2195" s="221"/>
      <c r="D2195" s="222"/>
    </row>
    <row r="2196" spans="1:4" x14ac:dyDescent="0.25">
      <c r="A2196" s="219"/>
      <c r="B2196" s="220"/>
      <c r="C2196" s="221"/>
      <c r="D2196" s="222"/>
    </row>
    <row r="2197" spans="1:4" x14ac:dyDescent="0.25">
      <c r="A2197" s="219"/>
      <c r="B2197" s="220"/>
      <c r="C2197" s="221"/>
      <c r="D2197" s="222"/>
    </row>
    <row r="2198" spans="1:4" x14ac:dyDescent="0.25">
      <c r="A2198" s="219"/>
      <c r="B2198" s="220"/>
      <c r="C2198" s="221"/>
      <c r="D2198" s="222"/>
    </row>
    <row r="2199" spans="1:4" x14ac:dyDescent="0.25">
      <c r="A2199" s="219"/>
      <c r="B2199" s="220"/>
      <c r="C2199" s="221"/>
      <c r="D2199" s="222"/>
    </row>
    <row r="2200" spans="1:4" x14ac:dyDescent="0.25">
      <c r="A2200" s="219"/>
      <c r="B2200" s="220"/>
      <c r="C2200" s="221"/>
      <c r="D2200" s="222"/>
    </row>
    <row r="2201" spans="1:4" x14ac:dyDescent="0.25">
      <c r="A2201" s="219"/>
      <c r="B2201" s="220"/>
      <c r="C2201" s="221"/>
      <c r="D2201" s="222"/>
    </row>
    <row r="2202" spans="1:4" x14ac:dyDescent="0.25">
      <c r="A2202" s="219"/>
      <c r="B2202" s="220"/>
      <c r="C2202" s="221"/>
      <c r="D2202" s="222"/>
    </row>
    <row r="2203" spans="1:4" x14ac:dyDescent="0.25">
      <c r="A2203" s="219"/>
      <c r="B2203" s="220"/>
      <c r="C2203" s="221"/>
      <c r="D2203" s="222"/>
    </row>
    <row r="2204" spans="1:4" x14ac:dyDescent="0.25">
      <c r="A2204" s="219"/>
      <c r="B2204" s="220"/>
      <c r="C2204" s="221"/>
      <c r="D2204" s="222"/>
    </row>
    <row r="2205" spans="1:4" x14ac:dyDescent="0.25">
      <c r="A2205" s="219"/>
      <c r="B2205" s="220"/>
      <c r="C2205" s="221"/>
      <c r="D2205" s="222"/>
    </row>
    <row r="2206" spans="1:4" x14ac:dyDescent="0.25">
      <c r="A2206" s="219"/>
      <c r="B2206" s="220"/>
      <c r="C2206" s="221"/>
      <c r="D2206" s="222"/>
    </row>
    <row r="2207" spans="1:4" x14ac:dyDescent="0.25">
      <c r="A2207" s="219"/>
      <c r="B2207" s="220"/>
      <c r="C2207" s="221"/>
      <c r="D2207" s="222"/>
    </row>
    <row r="2208" spans="1:4" x14ac:dyDescent="0.25">
      <c r="A2208" s="219"/>
      <c r="B2208" s="220"/>
      <c r="C2208" s="221"/>
      <c r="D2208" s="222"/>
    </row>
    <row r="2209" spans="1:4" x14ac:dyDescent="0.25">
      <c r="A2209" s="219"/>
      <c r="B2209" s="220"/>
      <c r="C2209" s="221"/>
      <c r="D2209" s="222"/>
    </row>
    <row r="2210" spans="1:4" x14ac:dyDescent="0.25">
      <c r="A2210" s="219"/>
      <c r="B2210" s="220"/>
      <c r="C2210" s="221"/>
      <c r="D2210" s="222"/>
    </row>
    <row r="2211" spans="1:4" x14ac:dyDescent="0.25">
      <c r="A2211" s="219"/>
      <c r="B2211" s="220"/>
      <c r="C2211" s="221"/>
      <c r="D2211" s="222"/>
    </row>
    <row r="2212" spans="1:4" x14ac:dyDescent="0.25">
      <c r="A2212" s="219"/>
      <c r="B2212" s="220"/>
      <c r="C2212" s="221"/>
      <c r="D2212" s="222"/>
    </row>
    <row r="2213" spans="1:4" x14ac:dyDescent="0.25">
      <c r="A2213" s="219"/>
      <c r="B2213" s="220"/>
      <c r="C2213" s="221"/>
      <c r="D2213" s="222"/>
    </row>
    <row r="2214" spans="1:4" x14ac:dyDescent="0.25">
      <c r="A2214" s="219"/>
      <c r="B2214" s="220"/>
      <c r="C2214" s="221"/>
      <c r="D2214" s="222"/>
    </row>
    <row r="2215" spans="1:4" x14ac:dyDescent="0.25">
      <c r="A2215" s="219"/>
      <c r="B2215" s="220"/>
      <c r="C2215" s="221"/>
      <c r="D2215" s="222"/>
    </row>
    <row r="2216" spans="1:4" x14ac:dyDescent="0.25">
      <c r="A2216" s="219"/>
      <c r="B2216" s="220"/>
      <c r="C2216" s="221"/>
      <c r="D2216" s="222"/>
    </row>
    <row r="2217" spans="1:4" x14ac:dyDescent="0.25">
      <c r="A2217" s="219"/>
      <c r="B2217" s="220"/>
      <c r="C2217" s="221"/>
      <c r="D2217" s="222"/>
    </row>
    <row r="2218" spans="1:4" x14ac:dyDescent="0.25">
      <c r="A2218" s="219"/>
      <c r="B2218" s="220"/>
      <c r="C2218" s="221"/>
      <c r="D2218" s="222"/>
    </row>
    <row r="2219" spans="1:4" x14ac:dyDescent="0.25">
      <c r="A2219" s="219"/>
      <c r="B2219" s="220"/>
      <c r="C2219" s="221"/>
      <c r="D2219" s="222"/>
    </row>
    <row r="2220" spans="1:4" x14ac:dyDescent="0.25">
      <c r="A2220" s="219"/>
      <c r="B2220" s="220"/>
      <c r="C2220" s="221"/>
      <c r="D2220" s="222"/>
    </row>
    <row r="2221" spans="1:4" x14ac:dyDescent="0.25">
      <c r="A2221" s="219"/>
      <c r="B2221" s="220"/>
      <c r="C2221" s="221"/>
      <c r="D2221" s="222"/>
    </row>
    <row r="2222" spans="1:4" x14ac:dyDescent="0.25">
      <c r="A2222" s="219"/>
      <c r="B2222" s="220"/>
      <c r="C2222" s="221"/>
      <c r="D2222" s="222"/>
    </row>
    <row r="2223" spans="1:4" x14ac:dyDescent="0.25">
      <c r="A2223" s="219"/>
      <c r="B2223" s="220"/>
      <c r="C2223" s="221"/>
      <c r="D2223" s="222"/>
    </row>
    <row r="2224" spans="1:4" x14ac:dyDescent="0.25">
      <c r="A2224" s="219"/>
      <c r="B2224" s="220"/>
      <c r="C2224" s="221"/>
      <c r="D2224" s="222"/>
    </row>
    <row r="2225" spans="1:4" x14ac:dyDescent="0.25">
      <c r="A2225" s="219"/>
      <c r="B2225" s="220"/>
      <c r="C2225" s="221"/>
      <c r="D2225" s="222"/>
    </row>
    <row r="2226" spans="1:4" x14ac:dyDescent="0.25">
      <c r="A2226" s="219"/>
      <c r="B2226" s="220"/>
      <c r="C2226" s="221"/>
      <c r="D2226" s="222"/>
    </row>
    <row r="2227" spans="1:4" x14ac:dyDescent="0.25">
      <c r="A2227" s="219"/>
      <c r="B2227" s="220"/>
      <c r="C2227" s="221"/>
      <c r="D2227" s="222"/>
    </row>
    <row r="2228" spans="1:4" x14ac:dyDescent="0.25">
      <c r="A2228" s="219"/>
      <c r="B2228" s="220"/>
      <c r="C2228" s="221"/>
      <c r="D2228" s="222"/>
    </row>
    <row r="2229" spans="1:4" x14ac:dyDescent="0.25">
      <c r="A2229" s="219"/>
      <c r="B2229" s="220"/>
      <c r="C2229" s="221"/>
      <c r="D2229" s="222"/>
    </row>
    <row r="2230" spans="1:4" x14ac:dyDescent="0.25">
      <c r="A2230" s="219"/>
      <c r="B2230" s="220"/>
      <c r="C2230" s="221"/>
      <c r="D2230" s="222"/>
    </row>
    <row r="2231" spans="1:4" x14ac:dyDescent="0.25">
      <c r="A2231" s="219"/>
      <c r="B2231" s="220"/>
      <c r="C2231" s="221"/>
      <c r="D2231" s="222"/>
    </row>
    <row r="2232" spans="1:4" x14ac:dyDescent="0.25">
      <c r="A2232" s="219"/>
      <c r="B2232" s="220"/>
      <c r="C2232" s="221"/>
      <c r="D2232" s="222"/>
    </row>
    <row r="2233" spans="1:4" x14ac:dyDescent="0.25">
      <c r="A2233" s="219"/>
      <c r="B2233" s="220"/>
      <c r="C2233" s="221"/>
      <c r="D2233" s="222"/>
    </row>
    <row r="2234" spans="1:4" x14ac:dyDescent="0.25">
      <c r="A2234" s="219"/>
      <c r="B2234" s="220"/>
      <c r="C2234" s="221"/>
      <c r="D2234" s="222"/>
    </row>
    <row r="2235" spans="1:4" x14ac:dyDescent="0.25">
      <c r="A2235" s="219"/>
      <c r="B2235" s="220"/>
      <c r="C2235" s="221"/>
      <c r="D2235" s="222"/>
    </row>
    <row r="2236" spans="1:4" x14ac:dyDescent="0.25">
      <c r="A2236" s="219"/>
      <c r="B2236" s="220"/>
      <c r="C2236" s="221"/>
      <c r="D2236" s="222"/>
    </row>
    <row r="2237" spans="1:4" x14ac:dyDescent="0.25">
      <c r="A2237" s="219"/>
      <c r="B2237" s="220"/>
      <c r="C2237" s="221"/>
      <c r="D2237" s="222"/>
    </row>
    <row r="2238" spans="1:4" x14ac:dyDescent="0.25">
      <c r="A2238" s="219"/>
      <c r="B2238" s="220"/>
      <c r="C2238" s="221"/>
      <c r="D2238" s="222"/>
    </row>
    <row r="2239" spans="1:4" x14ac:dyDescent="0.25">
      <c r="A2239" s="219"/>
      <c r="B2239" s="220"/>
      <c r="C2239" s="221"/>
      <c r="D2239" s="222"/>
    </row>
    <row r="2240" spans="1:4" x14ac:dyDescent="0.25">
      <c r="A2240" s="219"/>
      <c r="B2240" s="220"/>
      <c r="C2240" s="221"/>
      <c r="D2240" s="222"/>
    </row>
    <row r="2241" spans="1:4" x14ac:dyDescent="0.25">
      <c r="A2241" s="219"/>
      <c r="B2241" s="220"/>
      <c r="C2241" s="221"/>
      <c r="D2241" s="222"/>
    </row>
    <row r="2242" spans="1:4" x14ac:dyDescent="0.25">
      <c r="A2242" s="219"/>
      <c r="B2242" s="220"/>
      <c r="C2242" s="221"/>
      <c r="D2242" s="222"/>
    </row>
    <row r="2243" spans="1:4" x14ac:dyDescent="0.25">
      <c r="A2243" s="219"/>
      <c r="B2243" s="220"/>
      <c r="C2243" s="221"/>
      <c r="D2243" s="222"/>
    </row>
    <row r="2244" spans="1:4" x14ac:dyDescent="0.25">
      <c r="A2244" s="219"/>
      <c r="B2244" s="220"/>
      <c r="C2244" s="221"/>
      <c r="D2244" s="222"/>
    </row>
    <row r="2245" spans="1:4" x14ac:dyDescent="0.25">
      <c r="A2245" s="219"/>
      <c r="B2245" s="220"/>
      <c r="C2245" s="221"/>
      <c r="D2245" s="222"/>
    </row>
    <row r="2246" spans="1:4" x14ac:dyDescent="0.25">
      <c r="A2246" s="219"/>
      <c r="B2246" s="220"/>
      <c r="C2246" s="221"/>
      <c r="D2246" s="222"/>
    </row>
    <row r="2247" spans="1:4" x14ac:dyDescent="0.25">
      <c r="A2247" s="219"/>
      <c r="B2247" s="220"/>
      <c r="C2247" s="221"/>
      <c r="D2247" s="222"/>
    </row>
    <row r="2248" spans="1:4" x14ac:dyDescent="0.25">
      <c r="A2248" s="219"/>
      <c r="B2248" s="220"/>
      <c r="C2248" s="221"/>
      <c r="D2248" s="222"/>
    </row>
    <row r="2249" spans="1:4" x14ac:dyDescent="0.25">
      <c r="A2249" s="219"/>
      <c r="B2249" s="220"/>
      <c r="C2249" s="221"/>
      <c r="D2249" s="222"/>
    </row>
    <row r="2250" spans="1:4" x14ac:dyDescent="0.25">
      <c r="A2250" s="219"/>
      <c r="B2250" s="220"/>
      <c r="C2250" s="221"/>
      <c r="D2250" s="222"/>
    </row>
    <row r="2251" spans="1:4" x14ac:dyDescent="0.25">
      <c r="A2251" s="219"/>
      <c r="B2251" s="220"/>
      <c r="C2251" s="221"/>
      <c r="D2251" s="222"/>
    </row>
    <row r="2252" spans="1:4" x14ac:dyDescent="0.25">
      <c r="A2252" s="219"/>
      <c r="B2252" s="220"/>
      <c r="C2252" s="221"/>
      <c r="D2252" s="222"/>
    </row>
    <row r="2253" spans="1:4" x14ac:dyDescent="0.25">
      <c r="A2253" s="219"/>
      <c r="B2253" s="220"/>
      <c r="C2253" s="221"/>
      <c r="D2253" s="222"/>
    </row>
    <row r="2254" spans="1:4" x14ac:dyDescent="0.25">
      <c r="A2254" s="219"/>
      <c r="B2254" s="220"/>
      <c r="C2254" s="221"/>
      <c r="D2254" s="222"/>
    </row>
    <row r="2255" spans="1:4" x14ac:dyDescent="0.25">
      <c r="A2255" s="219"/>
      <c r="B2255" s="220"/>
      <c r="C2255" s="221"/>
      <c r="D2255" s="222"/>
    </row>
    <row r="2256" spans="1:4" x14ac:dyDescent="0.25">
      <c r="A2256" s="219"/>
      <c r="B2256" s="220"/>
      <c r="C2256" s="221"/>
      <c r="D2256" s="222"/>
    </row>
    <row r="2257" spans="1:4" x14ac:dyDescent="0.25">
      <c r="A2257" s="219"/>
      <c r="B2257" s="220"/>
      <c r="C2257" s="221"/>
      <c r="D2257" s="222"/>
    </row>
    <row r="2258" spans="1:4" x14ac:dyDescent="0.25">
      <c r="A2258" s="219"/>
      <c r="B2258" s="220"/>
      <c r="C2258" s="221"/>
      <c r="D2258" s="222"/>
    </row>
    <row r="2259" spans="1:4" x14ac:dyDescent="0.25">
      <c r="A2259" s="219"/>
      <c r="B2259" s="220"/>
      <c r="C2259" s="221"/>
      <c r="D2259" s="222"/>
    </row>
    <row r="2260" spans="1:4" x14ac:dyDescent="0.25">
      <c r="A2260" s="219"/>
      <c r="B2260" s="220"/>
      <c r="C2260" s="221"/>
      <c r="D2260" s="222"/>
    </row>
    <row r="2261" spans="1:4" x14ac:dyDescent="0.25">
      <c r="A2261" s="219"/>
      <c r="B2261" s="220"/>
      <c r="C2261" s="221"/>
      <c r="D2261" s="222"/>
    </row>
    <row r="2262" spans="1:4" x14ac:dyDescent="0.25">
      <c r="A2262" s="219"/>
      <c r="B2262" s="220"/>
      <c r="C2262" s="221"/>
      <c r="D2262" s="222"/>
    </row>
    <row r="2263" spans="1:4" x14ac:dyDescent="0.25">
      <c r="A2263" s="219"/>
      <c r="B2263" s="220"/>
      <c r="C2263" s="221"/>
      <c r="D2263" s="222"/>
    </row>
    <row r="2264" spans="1:4" x14ac:dyDescent="0.25">
      <c r="A2264" s="219"/>
      <c r="B2264" s="220"/>
      <c r="C2264" s="221"/>
      <c r="D2264" s="222"/>
    </row>
    <row r="2265" spans="1:4" x14ac:dyDescent="0.25">
      <c r="A2265" s="219"/>
      <c r="B2265" s="220"/>
      <c r="C2265" s="221"/>
      <c r="D2265" s="222"/>
    </row>
    <row r="2266" spans="1:4" x14ac:dyDescent="0.25">
      <c r="A2266" s="219"/>
      <c r="B2266" s="220"/>
      <c r="C2266" s="221"/>
      <c r="D2266" s="222"/>
    </row>
    <row r="2267" spans="1:4" x14ac:dyDescent="0.25">
      <c r="A2267" s="219"/>
      <c r="B2267" s="220"/>
      <c r="C2267" s="221"/>
      <c r="D2267" s="222"/>
    </row>
    <row r="2268" spans="1:4" x14ac:dyDescent="0.25">
      <c r="A2268" s="219"/>
      <c r="B2268" s="220"/>
      <c r="C2268" s="221"/>
      <c r="D2268" s="222"/>
    </row>
    <row r="2269" spans="1:4" x14ac:dyDescent="0.25">
      <c r="A2269" s="219"/>
      <c r="B2269" s="220"/>
      <c r="C2269" s="221"/>
      <c r="D2269" s="222"/>
    </row>
    <row r="2270" spans="1:4" x14ac:dyDescent="0.25">
      <c r="A2270" s="219"/>
      <c r="B2270" s="220"/>
      <c r="C2270" s="221"/>
      <c r="D2270" s="222"/>
    </row>
    <row r="2271" spans="1:4" x14ac:dyDescent="0.25">
      <c r="A2271" s="219"/>
      <c r="B2271" s="220"/>
      <c r="C2271" s="221"/>
      <c r="D2271" s="222"/>
    </row>
    <row r="2272" spans="1:4" x14ac:dyDescent="0.25">
      <c r="A2272" s="219"/>
      <c r="B2272" s="220"/>
      <c r="C2272" s="221"/>
      <c r="D2272" s="222"/>
    </row>
    <row r="2273" spans="1:4" x14ac:dyDescent="0.25">
      <c r="A2273" s="219"/>
      <c r="B2273" s="220"/>
      <c r="C2273" s="221"/>
      <c r="D2273" s="222"/>
    </row>
    <row r="2274" spans="1:4" x14ac:dyDescent="0.25">
      <c r="A2274" s="219"/>
      <c r="B2274" s="220"/>
      <c r="C2274" s="221"/>
      <c r="D2274" s="222"/>
    </row>
    <row r="2275" spans="1:4" x14ac:dyDescent="0.25">
      <c r="A2275" s="219"/>
      <c r="B2275" s="220"/>
      <c r="C2275" s="221"/>
      <c r="D2275" s="222"/>
    </row>
    <row r="2276" spans="1:4" x14ac:dyDescent="0.25">
      <c r="A2276" s="219"/>
      <c r="B2276" s="220"/>
      <c r="C2276" s="221"/>
      <c r="D2276" s="222"/>
    </row>
    <row r="2277" spans="1:4" x14ac:dyDescent="0.25">
      <c r="A2277" s="219"/>
      <c r="B2277" s="220"/>
      <c r="C2277" s="221"/>
      <c r="D2277" s="222"/>
    </row>
    <row r="2278" spans="1:4" x14ac:dyDescent="0.25">
      <c r="A2278" s="219"/>
      <c r="B2278" s="220"/>
      <c r="C2278" s="221"/>
      <c r="D2278" s="222"/>
    </row>
    <row r="2279" spans="1:4" x14ac:dyDescent="0.25">
      <c r="A2279" s="219"/>
      <c r="B2279" s="220"/>
      <c r="C2279" s="221"/>
      <c r="D2279" s="222"/>
    </row>
    <row r="2280" spans="1:4" x14ac:dyDescent="0.25">
      <c r="A2280" s="219"/>
      <c r="B2280" s="220"/>
      <c r="C2280" s="221"/>
      <c r="D2280" s="222"/>
    </row>
    <row r="2281" spans="1:4" x14ac:dyDescent="0.25">
      <c r="A2281" s="219"/>
      <c r="B2281" s="220"/>
      <c r="C2281" s="221"/>
      <c r="D2281" s="222"/>
    </row>
    <row r="2282" spans="1:4" x14ac:dyDescent="0.25">
      <c r="A2282" s="219"/>
      <c r="B2282" s="220"/>
      <c r="C2282" s="221"/>
      <c r="D2282" s="222"/>
    </row>
    <row r="2283" spans="1:4" x14ac:dyDescent="0.25">
      <c r="A2283" s="219"/>
      <c r="B2283" s="220"/>
      <c r="C2283" s="221"/>
      <c r="D2283" s="222"/>
    </row>
    <row r="2284" spans="1:4" x14ac:dyDescent="0.25">
      <c r="A2284" s="219"/>
      <c r="B2284" s="220"/>
      <c r="C2284" s="221"/>
      <c r="D2284" s="222"/>
    </row>
    <row r="2285" spans="1:4" x14ac:dyDescent="0.25">
      <c r="A2285" s="219"/>
      <c r="B2285" s="220"/>
      <c r="C2285" s="221"/>
      <c r="D2285" s="222"/>
    </row>
    <row r="2286" spans="1:4" x14ac:dyDescent="0.25">
      <c r="A2286" s="219"/>
      <c r="B2286" s="220"/>
      <c r="C2286" s="221"/>
      <c r="D2286" s="222"/>
    </row>
    <row r="2287" spans="1:4" x14ac:dyDescent="0.25">
      <c r="A2287" s="219"/>
      <c r="B2287" s="220"/>
      <c r="C2287" s="221"/>
      <c r="D2287" s="222"/>
    </row>
    <row r="2288" spans="1:4" x14ac:dyDescent="0.25">
      <c r="A2288" s="219"/>
      <c r="B2288" s="220"/>
      <c r="C2288" s="221"/>
      <c r="D2288" s="222"/>
    </row>
    <row r="2289" spans="1:4" x14ac:dyDescent="0.25">
      <c r="A2289" s="219"/>
      <c r="B2289" s="220"/>
      <c r="C2289" s="221"/>
      <c r="D2289" s="222"/>
    </row>
    <row r="2290" spans="1:4" x14ac:dyDescent="0.25">
      <c r="A2290" s="219"/>
      <c r="B2290" s="220"/>
      <c r="C2290" s="221"/>
      <c r="D2290" s="222"/>
    </row>
    <row r="2291" spans="1:4" x14ac:dyDescent="0.25">
      <c r="A2291" s="219"/>
      <c r="B2291" s="220"/>
      <c r="C2291" s="221"/>
      <c r="D2291" s="222"/>
    </row>
    <row r="2292" spans="1:4" x14ac:dyDescent="0.25">
      <c r="A2292" s="219"/>
      <c r="B2292" s="220"/>
      <c r="C2292" s="221"/>
      <c r="D2292" s="222"/>
    </row>
    <row r="2293" spans="1:4" x14ac:dyDescent="0.25">
      <c r="A2293" s="219"/>
      <c r="B2293" s="220"/>
      <c r="C2293" s="221"/>
      <c r="D2293" s="222"/>
    </row>
    <row r="2294" spans="1:4" x14ac:dyDescent="0.25">
      <c r="A2294" s="219"/>
      <c r="B2294" s="220"/>
      <c r="C2294" s="221"/>
      <c r="D2294" s="222"/>
    </row>
    <row r="2295" spans="1:4" x14ac:dyDescent="0.25">
      <c r="A2295" s="219"/>
      <c r="B2295" s="220"/>
      <c r="C2295" s="221"/>
      <c r="D2295" s="222"/>
    </row>
    <row r="2296" spans="1:4" x14ac:dyDescent="0.25">
      <c r="A2296" s="219"/>
      <c r="B2296" s="220"/>
      <c r="C2296" s="221"/>
      <c r="D2296" s="222"/>
    </row>
    <row r="2297" spans="1:4" x14ac:dyDescent="0.25">
      <c r="A2297" s="219"/>
      <c r="B2297" s="220"/>
      <c r="C2297" s="221"/>
      <c r="D2297" s="222"/>
    </row>
    <row r="2298" spans="1:4" x14ac:dyDescent="0.25">
      <c r="A2298" s="219"/>
      <c r="B2298" s="220"/>
      <c r="C2298" s="221"/>
      <c r="D2298" s="222"/>
    </row>
    <row r="2299" spans="1:4" x14ac:dyDescent="0.25">
      <c r="A2299" s="219"/>
      <c r="B2299" s="220"/>
      <c r="C2299" s="221"/>
      <c r="D2299" s="222"/>
    </row>
    <row r="2300" spans="1:4" x14ac:dyDescent="0.25">
      <c r="A2300" s="219"/>
      <c r="B2300" s="220"/>
      <c r="C2300" s="221"/>
      <c r="D2300" s="222"/>
    </row>
    <row r="2301" spans="1:4" x14ac:dyDescent="0.25">
      <c r="A2301" s="219"/>
      <c r="B2301" s="220"/>
      <c r="C2301" s="221"/>
      <c r="D2301" s="222"/>
    </row>
    <row r="2302" spans="1:4" x14ac:dyDescent="0.25">
      <c r="A2302" s="219"/>
      <c r="B2302" s="220"/>
      <c r="C2302" s="221"/>
      <c r="D2302" s="222"/>
    </row>
    <row r="2303" spans="1:4" x14ac:dyDescent="0.25">
      <c r="A2303" s="219"/>
      <c r="B2303" s="220"/>
      <c r="C2303" s="221"/>
      <c r="D2303" s="222"/>
    </row>
    <row r="2304" spans="1:4" x14ac:dyDescent="0.25">
      <c r="A2304" s="219"/>
      <c r="B2304" s="220"/>
      <c r="C2304" s="221"/>
      <c r="D2304" s="222"/>
    </row>
    <row r="2305" spans="1:4" x14ac:dyDescent="0.25">
      <c r="A2305" s="219"/>
      <c r="B2305" s="220"/>
      <c r="C2305" s="221"/>
      <c r="D2305" s="222"/>
    </row>
    <row r="2306" spans="1:4" x14ac:dyDescent="0.25">
      <c r="A2306" s="219"/>
      <c r="B2306" s="220"/>
      <c r="C2306" s="221"/>
      <c r="D2306" s="222"/>
    </row>
    <row r="2307" spans="1:4" x14ac:dyDescent="0.25">
      <c r="A2307" s="219"/>
      <c r="B2307" s="220"/>
      <c r="C2307" s="221"/>
      <c r="D2307" s="222"/>
    </row>
    <row r="2308" spans="1:4" x14ac:dyDescent="0.25">
      <c r="A2308" s="219"/>
      <c r="B2308" s="220"/>
      <c r="C2308" s="221"/>
      <c r="D2308" s="222"/>
    </row>
    <row r="2309" spans="1:4" x14ac:dyDescent="0.25">
      <c r="A2309" s="219"/>
      <c r="B2309" s="220"/>
      <c r="C2309" s="221"/>
      <c r="D2309" s="222"/>
    </row>
    <row r="2310" spans="1:4" x14ac:dyDescent="0.25">
      <c r="A2310" s="219"/>
      <c r="B2310" s="220"/>
      <c r="C2310" s="221"/>
      <c r="D2310" s="222"/>
    </row>
    <row r="2311" spans="1:4" x14ac:dyDescent="0.25">
      <c r="A2311" s="219"/>
      <c r="B2311" s="220"/>
      <c r="C2311" s="221"/>
      <c r="D2311" s="222"/>
    </row>
    <row r="2312" spans="1:4" x14ac:dyDescent="0.25">
      <c r="A2312" s="219"/>
      <c r="B2312" s="220"/>
      <c r="C2312" s="221"/>
      <c r="D2312" s="222"/>
    </row>
    <row r="2313" spans="1:4" x14ac:dyDescent="0.25">
      <c r="A2313" s="219"/>
      <c r="B2313" s="220"/>
      <c r="C2313" s="221"/>
      <c r="D2313" s="222"/>
    </row>
    <row r="2314" spans="1:4" x14ac:dyDescent="0.25">
      <c r="A2314" s="219"/>
      <c r="B2314" s="220"/>
      <c r="C2314" s="221"/>
      <c r="D2314" s="222"/>
    </row>
    <row r="2315" spans="1:4" x14ac:dyDescent="0.25">
      <c r="A2315" s="219"/>
      <c r="B2315" s="220"/>
      <c r="C2315" s="221"/>
      <c r="D2315" s="222"/>
    </row>
    <row r="2316" spans="1:4" x14ac:dyDescent="0.25">
      <c r="A2316" s="219"/>
      <c r="B2316" s="220"/>
      <c r="C2316" s="221"/>
      <c r="D2316" s="222"/>
    </row>
    <row r="2317" spans="1:4" x14ac:dyDescent="0.25">
      <c r="A2317" s="219"/>
      <c r="B2317" s="220"/>
      <c r="C2317" s="221"/>
      <c r="D2317" s="222"/>
    </row>
    <row r="2318" spans="1:4" x14ac:dyDescent="0.25">
      <c r="A2318" s="219"/>
      <c r="B2318" s="220"/>
      <c r="C2318" s="221"/>
      <c r="D2318" s="222"/>
    </row>
    <row r="2319" spans="1:4" x14ac:dyDescent="0.25">
      <c r="A2319" s="219"/>
      <c r="B2319" s="220"/>
      <c r="C2319" s="221"/>
      <c r="D2319" s="222"/>
    </row>
    <row r="2320" spans="1:4" x14ac:dyDescent="0.25">
      <c r="A2320" s="219"/>
      <c r="B2320" s="220"/>
      <c r="C2320" s="221"/>
      <c r="D2320" s="222"/>
    </row>
    <row r="2321" spans="1:4" x14ac:dyDescent="0.25">
      <c r="A2321" s="219"/>
      <c r="B2321" s="220"/>
      <c r="C2321" s="221"/>
      <c r="D2321" s="222"/>
    </row>
    <row r="2322" spans="1:4" x14ac:dyDescent="0.25">
      <c r="A2322" s="219"/>
      <c r="B2322" s="220"/>
      <c r="C2322" s="221"/>
      <c r="D2322" s="222"/>
    </row>
    <row r="2323" spans="1:4" x14ac:dyDescent="0.25">
      <c r="A2323" s="219"/>
      <c r="B2323" s="220"/>
      <c r="C2323" s="221"/>
      <c r="D2323" s="222"/>
    </row>
    <row r="2324" spans="1:4" x14ac:dyDescent="0.25">
      <c r="A2324" s="219"/>
      <c r="B2324" s="220"/>
      <c r="C2324" s="221"/>
      <c r="D2324" s="222"/>
    </row>
    <row r="2325" spans="1:4" x14ac:dyDescent="0.25">
      <c r="A2325" s="219"/>
      <c r="B2325" s="220"/>
      <c r="C2325" s="221"/>
      <c r="D2325" s="222"/>
    </row>
    <row r="2326" spans="1:4" x14ac:dyDescent="0.25">
      <c r="A2326" s="219"/>
      <c r="B2326" s="220"/>
      <c r="C2326" s="221"/>
      <c r="D2326" s="222"/>
    </row>
    <row r="2327" spans="1:4" x14ac:dyDescent="0.25">
      <c r="A2327" s="219"/>
      <c r="B2327" s="220"/>
      <c r="C2327" s="221"/>
      <c r="D2327" s="222"/>
    </row>
    <row r="2328" spans="1:4" x14ac:dyDescent="0.25">
      <c r="A2328" s="219"/>
      <c r="B2328" s="220"/>
      <c r="C2328" s="221"/>
      <c r="D2328" s="222"/>
    </row>
    <row r="2329" spans="1:4" x14ac:dyDescent="0.25">
      <c r="A2329" s="219"/>
      <c r="B2329" s="220"/>
      <c r="C2329" s="221"/>
      <c r="D2329" s="222"/>
    </row>
    <row r="2330" spans="1:4" x14ac:dyDescent="0.25">
      <c r="A2330" s="219"/>
      <c r="B2330" s="220"/>
      <c r="C2330" s="221"/>
      <c r="D2330" s="222"/>
    </row>
    <row r="2331" spans="1:4" x14ac:dyDescent="0.25">
      <c r="A2331" s="219"/>
      <c r="B2331" s="220"/>
      <c r="C2331" s="221"/>
      <c r="D2331" s="222"/>
    </row>
    <row r="2332" spans="1:4" x14ac:dyDescent="0.25">
      <c r="A2332" s="219"/>
      <c r="B2332" s="220"/>
      <c r="C2332" s="221"/>
      <c r="D2332" s="222"/>
    </row>
    <row r="2333" spans="1:4" x14ac:dyDescent="0.25">
      <c r="A2333" s="219"/>
      <c r="B2333" s="220"/>
      <c r="C2333" s="221"/>
      <c r="D2333" s="222"/>
    </row>
    <row r="2334" spans="1:4" x14ac:dyDescent="0.25">
      <c r="A2334" s="219"/>
      <c r="B2334" s="220"/>
      <c r="C2334" s="221"/>
      <c r="D2334" s="222"/>
    </row>
    <row r="2335" spans="1:4" x14ac:dyDescent="0.25">
      <c r="A2335" s="219"/>
      <c r="B2335" s="220"/>
      <c r="C2335" s="221"/>
      <c r="D2335" s="222"/>
    </row>
    <row r="2336" spans="1:4" x14ac:dyDescent="0.25">
      <c r="A2336" s="219"/>
      <c r="B2336" s="220"/>
      <c r="C2336" s="221"/>
      <c r="D2336" s="222"/>
    </row>
    <row r="2337" spans="1:4" x14ac:dyDescent="0.25">
      <c r="A2337" s="219"/>
      <c r="B2337" s="220"/>
      <c r="C2337" s="221"/>
      <c r="D2337" s="222"/>
    </row>
    <row r="2338" spans="1:4" x14ac:dyDescent="0.25">
      <c r="A2338" s="219"/>
      <c r="B2338" s="220"/>
      <c r="C2338" s="221"/>
      <c r="D2338" s="222"/>
    </row>
    <row r="2339" spans="1:4" x14ac:dyDescent="0.25">
      <c r="A2339" s="219"/>
      <c r="B2339" s="220"/>
      <c r="C2339" s="221"/>
      <c r="D2339" s="222"/>
    </row>
    <row r="2340" spans="1:4" x14ac:dyDescent="0.25">
      <c r="A2340" s="219"/>
      <c r="B2340" s="220"/>
      <c r="C2340" s="221"/>
      <c r="D2340" s="222"/>
    </row>
    <row r="2341" spans="1:4" x14ac:dyDescent="0.25">
      <c r="A2341" s="219"/>
      <c r="B2341" s="220"/>
      <c r="C2341" s="221"/>
      <c r="D2341" s="222"/>
    </row>
    <row r="2342" spans="1:4" x14ac:dyDescent="0.25">
      <c r="A2342" s="219"/>
      <c r="B2342" s="220"/>
      <c r="C2342" s="221"/>
      <c r="D2342" s="222"/>
    </row>
    <row r="2343" spans="1:4" x14ac:dyDescent="0.25">
      <c r="A2343" s="219"/>
      <c r="B2343" s="220"/>
      <c r="C2343" s="221"/>
      <c r="D2343" s="222"/>
    </row>
    <row r="2344" spans="1:4" x14ac:dyDescent="0.25">
      <c r="A2344" s="219"/>
      <c r="B2344" s="220"/>
      <c r="C2344" s="221"/>
      <c r="D2344" s="222"/>
    </row>
    <row r="2345" spans="1:4" x14ac:dyDescent="0.25">
      <c r="A2345" s="219"/>
      <c r="B2345" s="220"/>
      <c r="C2345" s="221"/>
      <c r="D2345" s="222"/>
    </row>
    <row r="2346" spans="1:4" x14ac:dyDescent="0.25">
      <c r="A2346" s="219"/>
      <c r="B2346" s="220"/>
      <c r="C2346" s="221"/>
      <c r="D2346" s="222"/>
    </row>
    <row r="2347" spans="1:4" x14ac:dyDescent="0.25">
      <c r="A2347" s="219"/>
      <c r="B2347" s="220"/>
      <c r="C2347" s="221"/>
      <c r="D2347" s="222"/>
    </row>
    <row r="2348" spans="1:4" x14ac:dyDescent="0.25">
      <c r="A2348" s="219"/>
      <c r="B2348" s="220"/>
      <c r="C2348" s="221"/>
      <c r="D2348" s="222"/>
    </row>
    <row r="2349" spans="1:4" x14ac:dyDescent="0.25">
      <c r="A2349" s="219"/>
      <c r="B2349" s="220"/>
      <c r="C2349" s="221"/>
      <c r="D2349" s="222"/>
    </row>
    <row r="2350" spans="1:4" x14ac:dyDescent="0.25">
      <c r="A2350" s="219"/>
      <c r="B2350" s="220"/>
      <c r="C2350" s="221"/>
      <c r="D2350" s="222"/>
    </row>
    <row r="2351" spans="1:4" x14ac:dyDescent="0.25">
      <c r="A2351" s="219"/>
      <c r="B2351" s="220"/>
      <c r="C2351" s="221"/>
      <c r="D2351" s="222"/>
    </row>
    <row r="2352" spans="1:4" x14ac:dyDescent="0.25">
      <c r="A2352" s="219"/>
      <c r="B2352" s="220"/>
      <c r="C2352" s="221"/>
      <c r="D2352" s="222"/>
    </row>
    <row r="2353" spans="1:4" x14ac:dyDescent="0.25">
      <c r="A2353" s="219"/>
      <c r="B2353" s="220"/>
      <c r="C2353" s="221"/>
      <c r="D2353" s="222"/>
    </row>
    <row r="2354" spans="1:4" x14ac:dyDescent="0.25">
      <c r="A2354" s="219"/>
      <c r="B2354" s="220"/>
      <c r="C2354" s="221"/>
      <c r="D2354" s="222"/>
    </row>
    <row r="2355" spans="1:4" x14ac:dyDescent="0.25">
      <c r="A2355" s="219"/>
      <c r="B2355" s="220"/>
      <c r="C2355" s="221"/>
      <c r="D2355" s="222"/>
    </row>
    <row r="2356" spans="1:4" x14ac:dyDescent="0.25">
      <c r="A2356" s="219"/>
      <c r="B2356" s="220"/>
      <c r="C2356" s="221"/>
      <c r="D2356" s="222"/>
    </row>
    <row r="2357" spans="1:4" x14ac:dyDescent="0.25">
      <c r="A2357" s="219"/>
      <c r="B2357" s="220"/>
      <c r="C2357" s="221"/>
      <c r="D2357" s="222"/>
    </row>
    <row r="2358" spans="1:4" x14ac:dyDescent="0.25">
      <c r="A2358" s="219"/>
      <c r="B2358" s="220"/>
      <c r="C2358" s="221"/>
      <c r="D2358" s="222"/>
    </row>
    <row r="2359" spans="1:4" x14ac:dyDescent="0.25">
      <c r="A2359" s="219"/>
      <c r="B2359" s="220"/>
      <c r="C2359" s="221"/>
      <c r="D2359" s="222"/>
    </row>
    <row r="2360" spans="1:4" x14ac:dyDescent="0.25">
      <c r="A2360" s="219"/>
      <c r="B2360" s="220"/>
      <c r="C2360" s="221"/>
      <c r="D2360" s="222"/>
    </row>
    <row r="2361" spans="1:4" x14ac:dyDescent="0.25">
      <c r="A2361" s="219"/>
      <c r="B2361" s="220"/>
      <c r="C2361" s="221"/>
      <c r="D2361" s="222"/>
    </row>
    <row r="2362" spans="1:4" x14ac:dyDescent="0.25">
      <c r="A2362" s="219"/>
      <c r="B2362" s="220"/>
      <c r="C2362" s="221"/>
      <c r="D2362" s="222"/>
    </row>
    <row r="2363" spans="1:4" x14ac:dyDescent="0.25">
      <c r="A2363" s="219"/>
      <c r="B2363" s="220"/>
      <c r="C2363" s="221"/>
      <c r="D2363" s="222"/>
    </row>
    <row r="2364" spans="1:4" x14ac:dyDescent="0.25">
      <c r="A2364" s="219"/>
      <c r="B2364" s="220"/>
      <c r="C2364" s="221"/>
      <c r="D2364" s="222"/>
    </row>
    <row r="2365" spans="1:4" x14ac:dyDescent="0.25">
      <c r="A2365" s="219"/>
      <c r="B2365" s="220"/>
      <c r="C2365" s="221"/>
      <c r="D2365" s="222"/>
    </row>
    <row r="2366" spans="1:4" x14ac:dyDescent="0.25">
      <c r="A2366" s="219"/>
      <c r="B2366" s="220"/>
      <c r="C2366" s="221"/>
      <c r="D2366" s="222"/>
    </row>
    <row r="2367" spans="1:4" x14ac:dyDescent="0.25">
      <c r="A2367" s="219"/>
      <c r="B2367" s="220"/>
      <c r="C2367" s="221"/>
      <c r="D2367" s="222"/>
    </row>
    <row r="2368" spans="1:4" x14ac:dyDescent="0.25">
      <c r="A2368" s="219"/>
      <c r="B2368" s="220"/>
      <c r="C2368" s="221"/>
      <c r="D2368" s="222"/>
    </row>
    <row r="2369" spans="1:4" x14ac:dyDescent="0.25">
      <c r="A2369" s="219"/>
      <c r="B2369" s="220"/>
      <c r="C2369" s="221"/>
      <c r="D2369" s="222"/>
    </row>
    <row r="2370" spans="1:4" x14ac:dyDescent="0.25">
      <c r="A2370" s="219"/>
      <c r="B2370" s="220"/>
      <c r="C2370" s="221"/>
      <c r="D2370" s="222"/>
    </row>
    <row r="2371" spans="1:4" x14ac:dyDescent="0.25">
      <c r="A2371" s="219"/>
      <c r="B2371" s="220"/>
      <c r="C2371" s="221"/>
      <c r="D2371" s="222"/>
    </row>
    <row r="2372" spans="1:4" x14ac:dyDescent="0.25">
      <c r="A2372" s="219"/>
      <c r="B2372" s="220"/>
      <c r="C2372" s="221"/>
      <c r="D2372" s="222"/>
    </row>
    <row r="2373" spans="1:4" x14ac:dyDescent="0.25">
      <c r="A2373" s="219"/>
      <c r="B2373" s="220"/>
      <c r="C2373" s="221"/>
      <c r="D2373" s="222"/>
    </row>
    <row r="2374" spans="1:4" x14ac:dyDescent="0.25">
      <c r="A2374" s="219"/>
      <c r="B2374" s="220"/>
      <c r="C2374" s="221"/>
      <c r="D2374" s="222"/>
    </row>
    <row r="2375" spans="1:4" x14ac:dyDescent="0.25">
      <c r="A2375" s="219"/>
      <c r="B2375" s="220"/>
      <c r="C2375" s="221"/>
      <c r="D2375" s="222"/>
    </row>
    <row r="2376" spans="1:4" x14ac:dyDescent="0.25">
      <c r="A2376" s="219"/>
      <c r="B2376" s="220"/>
      <c r="C2376" s="221"/>
      <c r="D2376" s="222"/>
    </row>
    <row r="2377" spans="1:4" x14ac:dyDescent="0.25">
      <c r="A2377" s="219"/>
      <c r="B2377" s="220"/>
      <c r="C2377" s="221"/>
      <c r="D2377" s="222"/>
    </row>
    <row r="2378" spans="1:4" x14ac:dyDescent="0.25">
      <c r="A2378" s="219"/>
      <c r="B2378" s="220"/>
      <c r="C2378" s="221"/>
      <c r="D2378" s="222"/>
    </row>
    <row r="2379" spans="1:4" x14ac:dyDescent="0.25">
      <c r="A2379" s="219"/>
      <c r="B2379" s="220"/>
      <c r="C2379" s="221"/>
      <c r="D2379" s="222"/>
    </row>
    <row r="2380" spans="1:4" x14ac:dyDescent="0.25">
      <c r="A2380" s="219"/>
      <c r="B2380" s="220"/>
      <c r="C2380" s="221"/>
      <c r="D2380" s="222"/>
    </row>
    <row r="2381" spans="1:4" x14ac:dyDescent="0.25">
      <c r="A2381" s="219"/>
      <c r="B2381" s="220"/>
      <c r="C2381" s="221"/>
      <c r="D2381" s="222"/>
    </row>
    <row r="2382" spans="1:4" x14ac:dyDescent="0.25">
      <c r="A2382" s="219"/>
      <c r="B2382" s="220"/>
      <c r="C2382" s="221"/>
      <c r="D2382" s="222"/>
    </row>
    <row r="2383" spans="1:4" x14ac:dyDescent="0.25">
      <c r="A2383" s="219"/>
      <c r="B2383" s="220"/>
      <c r="C2383" s="221"/>
      <c r="D2383" s="222"/>
    </row>
    <row r="2384" spans="1:4" x14ac:dyDescent="0.25">
      <c r="A2384" s="219"/>
      <c r="B2384" s="220"/>
      <c r="C2384" s="221"/>
      <c r="D2384" s="222"/>
    </row>
    <row r="2385" spans="1:4" x14ac:dyDescent="0.25">
      <c r="A2385" s="219"/>
      <c r="B2385" s="220"/>
      <c r="C2385" s="221"/>
      <c r="D2385" s="222"/>
    </row>
    <row r="2386" spans="1:4" x14ac:dyDescent="0.25">
      <c r="A2386" s="219"/>
      <c r="B2386" s="220"/>
      <c r="C2386" s="221"/>
      <c r="D2386" s="222"/>
    </row>
    <row r="2387" spans="1:4" x14ac:dyDescent="0.25">
      <c r="A2387" s="219"/>
      <c r="B2387" s="220"/>
      <c r="C2387" s="221"/>
      <c r="D2387" s="222"/>
    </row>
    <row r="2388" spans="1:4" x14ac:dyDescent="0.25">
      <c r="A2388" s="219"/>
      <c r="B2388" s="220"/>
      <c r="C2388" s="221"/>
      <c r="D2388" s="222"/>
    </row>
    <row r="2389" spans="1:4" x14ac:dyDescent="0.25">
      <c r="A2389" s="219"/>
      <c r="B2389" s="220"/>
      <c r="C2389" s="221"/>
      <c r="D2389" s="222"/>
    </row>
    <row r="2390" spans="1:4" x14ac:dyDescent="0.25">
      <c r="A2390" s="219"/>
      <c r="B2390" s="220"/>
      <c r="C2390" s="221"/>
      <c r="D2390" s="222"/>
    </row>
    <row r="2391" spans="1:4" x14ac:dyDescent="0.25">
      <c r="A2391" s="219"/>
      <c r="B2391" s="220"/>
      <c r="C2391" s="221"/>
      <c r="D2391" s="222"/>
    </row>
    <row r="2392" spans="1:4" x14ac:dyDescent="0.25">
      <c r="A2392" s="219"/>
      <c r="B2392" s="220"/>
      <c r="C2392" s="221"/>
      <c r="D2392" s="222"/>
    </row>
    <row r="2393" spans="1:4" x14ac:dyDescent="0.25">
      <c r="A2393" s="219"/>
      <c r="B2393" s="220"/>
      <c r="C2393" s="221"/>
      <c r="D2393" s="222"/>
    </row>
    <row r="2394" spans="1:4" x14ac:dyDescent="0.25">
      <c r="A2394" s="219"/>
      <c r="B2394" s="220"/>
      <c r="C2394" s="221"/>
      <c r="D2394" s="222"/>
    </row>
    <row r="2395" spans="1:4" x14ac:dyDescent="0.25">
      <c r="A2395" s="219"/>
      <c r="B2395" s="220"/>
      <c r="C2395" s="221"/>
      <c r="D2395" s="222"/>
    </row>
    <row r="2396" spans="1:4" x14ac:dyDescent="0.25">
      <c r="A2396" s="219"/>
      <c r="B2396" s="220"/>
      <c r="C2396" s="221"/>
      <c r="D2396" s="222"/>
    </row>
    <row r="2397" spans="1:4" x14ac:dyDescent="0.25">
      <c r="A2397" s="219"/>
      <c r="B2397" s="220"/>
      <c r="C2397" s="221"/>
      <c r="D2397" s="222"/>
    </row>
    <row r="2398" spans="1:4" x14ac:dyDescent="0.25">
      <c r="A2398" s="219"/>
      <c r="B2398" s="220"/>
      <c r="C2398" s="221"/>
      <c r="D2398" s="222"/>
    </row>
    <row r="2399" spans="1:4" x14ac:dyDescent="0.25">
      <c r="A2399" s="219"/>
      <c r="B2399" s="220"/>
      <c r="C2399" s="221"/>
      <c r="D2399" s="222"/>
    </row>
    <row r="2400" spans="1:4" x14ac:dyDescent="0.25">
      <c r="A2400" s="219"/>
      <c r="B2400" s="220"/>
      <c r="C2400" s="221"/>
      <c r="D2400" s="222"/>
    </row>
    <row r="2401" spans="1:4" x14ac:dyDescent="0.25">
      <c r="A2401" s="219"/>
      <c r="B2401" s="220"/>
      <c r="C2401" s="221"/>
      <c r="D2401" s="222"/>
    </row>
    <row r="2402" spans="1:4" x14ac:dyDescent="0.25">
      <c r="A2402" s="219"/>
      <c r="B2402" s="220"/>
      <c r="C2402" s="221"/>
      <c r="D2402" s="222"/>
    </row>
    <row r="2403" spans="1:4" x14ac:dyDescent="0.25">
      <c r="A2403" s="219"/>
      <c r="B2403" s="220"/>
      <c r="C2403" s="221"/>
      <c r="D2403" s="222"/>
    </row>
    <row r="2404" spans="1:4" x14ac:dyDescent="0.25">
      <c r="A2404" s="219"/>
      <c r="B2404" s="220"/>
      <c r="C2404" s="221"/>
      <c r="D2404" s="222"/>
    </row>
    <row r="2405" spans="1:4" x14ac:dyDescent="0.25">
      <c r="A2405" s="219"/>
      <c r="B2405" s="220"/>
      <c r="C2405" s="221"/>
      <c r="D2405" s="222"/>
    </row>
    <row r="2406" spans="1:4" x14ac:dyDescent="0.25">
      <c r="A2406" s="219"/>
      <c r="B2406" s="220"/>
      <c r="C2406" s="221"/>
      <c r="D2406" s="222"/>
    </row>
    <row r="2407" spans="1:4" x14ac:dyDescent="0.25">
      <c r="A2407" s="219"/>
      <c r="B2407" s="220"/>
      <c r="C2407" s="221"/>
      <c r="D2407" s="222"/>
    </row>
    <row r="2408" spans="1:4" x14ac:dyDescent="0.25">
      <c r="A2408" s="219"/>
      <c r="B2408" s="220"/>
      <c r="C2408" s="221"/>
      <c r="D2408" s="222"/>
    </row>
    <row r="2409" spans="1:4" x14ac:dyDescent="0.25">
      <c r="A2409" s="219"/>
      <c r="B2409" s="220"/>
      <c r="C2409" s="221"/>
      <c r="D2409" s="222"/>
    </row>
    <row r="2410" spans="1:4" x14ac:dyDescent="0.25">
      <c r="A2410" s="219"/>
      <c r="B2410" s="220"/>
      <c r="C2410" s="221"/>
      <c r="D2410" s="222"/>
    </row>
    <row r="2411" spans="1:4" x14ac:dyDescent="0.25">
      <c r="A2411" s="219"/>
      <c r="B2411" s="220"/>
      <c r="C2411" s="221"/>
      <c r="D2411" s="222"/>
    </row>
    <row r="2412" spans="1:4" x14ac:dyDescent="0.25">
      <c r="A2412" s="219"/>
      <c r="B2412" s="220"/>
      <c r="C2412" s="221"/>
      <c r="D2412" s="222"/>
    </row>
    <row r="2413" spans="1:4" x14ac:dyDescent="0.25">
      <c r="A2413" s="219"/>
      <c r="B2413" s="220"/>
      <c r="C2413" s="221"/>
      <c r="D2413" s="222"/>
    </row>
    <row r="2414" spans="1:4" x14ac:dyDescent="0.25">
      <c r="A2414" s="219"/>
      <c r="B2414" s="220"/>
      <c r="C2414" s="221"/>
      <c r="D2414" s="222"/>
    </row>
    <row r="2415" spans="1:4" x14ac:dyDescent="0.25">
      <c r="A2415" s="219"/>
      <c r="B2415" s="220"/>
      <c r="C2415" s="221"/>
      <c r="D2415" s="222"/>
    </row>
    <row r="2416" spans="1:4" x14ac:dyDescent="0.25">
      <c r="A2416" s="219"/>
      <c r="B2416" s="220"/>
      <c r="C2416" s="221"/>
      <c r="D2416" s="222"/>
    </row>
    <row r="2417" spans="1:4" x14ac:dyDescent="0.25">
      <c r="A2417" s="219"/>
      <c r="B2417" s="220"/>
      <c r="C2417" s="221"/>
      <c r="D2417" s="222"/>
    </row>
    <row r="2418" spans="1:4" x14ac:dyDescent="0.25">
      <c r="A2418" s="219"/>
      <c r="B2418" s="220"/>
      <c r="C2418" s="221"/>
      <c r="D2418" s="222"/>
    </row>
    <row r="2419" spans="1:4" x14ac:dyDescent="0.25">
      <c r="A2419" s="219"/>
      <c r="B2419" s="220"/>
      <c r="C2419" s="221"/>
      <c r="D2419" s="222"/>
    </row>
    <row r="2420" spans="1:4" x14ac:dyDescent="0.25">
      <c r="A2420" s="219"/>
      <c r="B2420" s="220"/>
      <c r="C2420" s="221"/>
      <c r="D2420" s="222"/>
    </row>
    <row r="2421" spans="1:4" x14ac:dyDescent="0.25">
      <c r="A2421" s="219"/>
      <c r="B2421" s="220"/>
      <c r="C2421" s="221"/>
      <c r="D2421" s="222"/>
    </row>
    <row r="2422" spans="1:4" x14ac:dyDescent="0.25">
      <c r="A2422" s="219"/>
      <c r="B2422" s="220"/>
      <c r="C2422" s="221"/>
      <c r="D2422" s="222"/>
    </row>
    <row r="2423" spans="1:4" x14ac:dyDescent="0.25">
      <c r="A2423" s="219"/>
      <c r="B2423" s="220"/>
      <c r="C2423" s="221"/>
      <c r="D2423" s="222"/>
    </row>
    <row r="2424" spans="1:4" x14ac:dyDescent="0.25">
      <c r="A2424" s="219"/>
      <c r="B2424" s="220"/>
      <c r="C2424" s="221"/>
      <c r="D2424" s="222"/>
    </row>
    <row r="2425" spans="1:4" x14ac:dyDescent="0.25">
      <c r="A2425" s="219"/>
      <c r="B2425" s="220"/>
      <c r="C2425" s="221"/>
      <c r="D2425" s="222"/>
    </row>
    <row r="2426" spans="1:4" x14ac:dyDescent="0.25">
      <c r="A2426" s="219"/>
      <c r="B2426" s="220"/>
      <c r="C2426" s="221"/>
      <c r="D2426" s="222"/>
    </row>
    <row r="2427" spans="1:4" x14ac:dyDescent="0.25">
      <c r="A2427" s="219"/>
      <c r="B2427" s="220"/>
      <c r="C2427" s="221"/>
      <c r="D2427" s="222"/>
    </row>
    <row r="2428" spans="1:4" x14ac:dyDescent="0.25">
      <c r="A2428" s="219"/>
      <c r="B2428" s="220"/>
      <c r="C2428" s="221"/>
      <c r="D2428" s="222"/>
    </row>
    <row r="2429" spans="1:4" x14ac:dyDescent="0.25">
      <c r="A2429" s="219"/>
      <c r="B2429" s="220"/>
      <c r="C2429" s="221"/>
      <c r="D2429" s="222"/>
    </row>
    <row r="2430" spans="1:4" x14ac:dyDescent="0.25">
      <c r="A2430" s="219"/>
      <c r="B2430" s="220"/>
      <c r="C2430" s="221"/>
      <c r="D2430" s="222"/>
    </row>
    <row r="2431" spans="1:4" x14ac:dyDescent="0.25">
      <c r="A2431" s="219"/>
      <c r="B2431" s="220"/>
      <c r="C2431" s="221"/>
      <c r="D2431" s="222"/>
    </row>
    <row r="2432" spans="1:4" x14ac:dyDescent="0.25">
      <c r="A2432" s="219"/>
      <c r="B2432" s="220"/>
      <c r="C2432" s="221"/>
      <c r="D2432" s="222"/>
    </row>
    <row r="2433" spans="1:4" x14ac:dyDescent="0.25">
      <c r="A2433" s="219"/>
      <c r="B2433" s="220"/>
      <c r="C2433" s="221"/>
      <c r="D2433" s="222"/>
    </row>
    <row r="2434" spans="1:4" x14ac:dyDescent="0.25">
      <c r="A2434" s="219"/>
      <c r="B2434" s="220"/>
      <c r="C2434" s="221"/>
      <c r="D2434" s="222"/>
    </row>
    <row r="2435" spans="1:4" x14ac:dyDescent="0.25">
      <c r="A2435" s="219"/>
      <c r="B2435" s="220"/>
      <c r="C2435" s="221"/>
      <c r="D2435" s="222"/>
    </row>
    <row r="2436" spans="1:4" x14ac:dyDescent="0.25">
      <c r="A2436" s="219"/>
      <c r="B2436" s="220"/>
      <c r="C2436" s="221"/>
      <c r="D2436" s="222"/>
    </row>
    <row r="2437" spans="1:4" x14ac:dyDescent="0.25">
      <c r="A2437" s="219"/>
      <c r="B2437" s="220"/>
      <c r="C2437" s="221"/>
      <c r="D2437" s="222"/>
    </row>
    <row r="2438" spans="1:4" x14ac:dyDescent="0.25">
      <c r="A2438" s="219"/>
      <c r="B2438" s="220"/>
      <c r="C2438" s="221"/>
      <c r="D2438" s="222"/>
    </row>
    <row r="2439" spans="1:4" x14ac:dyDescent="0.25">
      <c r="A2439" s="219"/>
      <c r="B2439" s="220"/>
      <c r="C2439" s="221"/>
      <c r="D2439" s="222"/>
    </row>
    <row r="2440" spans="1:4" x14ac:dyDescent="0.25">
      <c r="A2440" s="219"/>
      <c r="B2440" s="220"/>
      <c r="C2440" s="221"/>
      <c r="D2440" s="222"/>
    </row>
    <row r="2441" spans="1:4" x14ac:dyDescent="0.25">
      <c r="A2441" s="219"/>
      <c r="B2441" s="220"/>
      <c r="C2441" s="221"/>
      <c r="D2441" s="222"/>
    </row>
    <row r="2442" spans="1:4" x14ac:dyDescent="0.25">
      <c r="A2442" s="219"/>
      <c r="B2442" s="220"/>
      <c r="C2442" s="221"/>
      <c r="D2442" s="222"/>
    </row>
    <row r="2443" spans="1:4" x14ac:dyDescent="0.25">
      <c r="A2443" s="219"/>
      <c r="B2443" s="220"/>
      <c r="C2443" s="221"/>
      <c r="D2443" s="222"/>
    </row>
    <row r="2444" spans="1:4" x14ac:dyDescent="0.25">
      <c r="A2444" s="219"/>
      <c r="B2444" s="220"/>
      <c r="C2444" s="221"/>
      <c r="D2444" s="222"/>
    </row>
    <row r="2445" spans="1:4" x14ac:dyDescent="0.25">
      <c r="A2445" s="219"/>
      <c r="B2445" s="220"/>
      <c r="C2445" s="221"/>
      <c r="D2445" s="222"/>
    </row>
    <row r="2446" spans="1:4" x14ac:dyDescent="0.25">
      <c r="A2446" s="219"/>
      <c r="B2446" s="220"/>
      <c r="C2446" s="221"/>
      <c r="D2446" s="222"/>
    </row>
    <row r="2447" spans="1:4" x14ac:dyDescent="0.25">
      <c r="A2447" s="219"/>
      <c r="B2447" s="220"/>
      <c r="C2447" s="221"/>
      <c r="D2447" s="222"/>
    </row>
    <row r="2448" spans="1:4" x14ac:dyDescent="0.25">
      <c r="A2448" s="219"/>
      <c r="B2448" s="220"/>
      <c r="C2448" s="221"/>
      <c r="D2448" s="222"/>
    </row>
    <row r="2449" spans="1:4" x14ac:dyDescent="0.25">
      <c r="A2449" s="219"/>
      <c r="B2449" s="220"/>
      <c r="C2449" s="221"/>
      <c r="D2449" s="222"/>
    </row>
    <row r="2450" spans="1:4" x14ac:dyDescent="0.25">
      <c r="A2450" s="219"/>
      <c r="B2450" s="220"/>
      <c r="C2450" s="221"/>
      <c r="D2450" s="222"/>
    </row>
    <row r="2451" spans="1:4" x14ac:dyDescent="0.25">
      <c r="A2451" s="219"/>
      <c r="B2451" s="220"/>
      <c r="C2451" s="221"/>
      <c r="D2451" s="222"/>
    </row>
    <row r="2452" spans="1:4" x14ac:dyDescent="0.25">
      <c r="A2452" s="219"/>
      <c r="B2452" s="220"/>
      <c r="C2452" s="221"/>
      <c r="D2452" s="222"/>
    </row>
    <row r="2453" spans="1:4" x14ac:dyDescent="0.25">
      <c r="A2453" s="219"/>
      <c r="B2453" s="220"/>
      <c r="C2453" s="221"/>
      <c r="D2453" s="222"/>
    </row>
    <row r="2454" spans="1:4" x14ac:dyDescent="0.25">
      <c r="A2454" s="219"/>
      <c r="B2454" s="220"/>
      <c r="C2454" s="221"/>
      <c r="D2454" s="222"/>
    </row>
    <row r="2455" spans="1:4" x14ac:dyDescent="0.25">
      <c r="A2455" s="219"/>
      <c r="B2455" s="220"/>
      <c r="C2455" s="221"/>
      <c r="D2455" s="222"/>
    </row>
    <row r="2456" spans="1:4" x14ac:dyDescent="0.25">
      <c r="A2456" s="219"/>
      <c r="B2456" s="220"/>
      <c r="C2456" s="221"/>
      <c r="D2456" s="222"/>
    </row>
    <row r="2457" spans="1:4" x14ac:dyDescent="0.25">
      <c r="A2457" s="219"/>
      <c r="B2457" s="220"/>
      <c r="C2457" s="221"/>
      <c r="D2457" s="222"/>
    </row>
    <row r="2458" spans="1:4" x14ac:dyDescent="0.25">
      <c r="A2458" s="219"/>
      <c r="B2458" s="220"/>
      <c r="C2458" s="221"/>
      <c r="D2458" s="222"/>
    </row>
    <row r="2459" spans="1:4" x14ac:dyDescent="0.25">
      <c r="A2459" s="219"/>
      <c r="B2459" s="220"/>
      <c r="C2459" s="221"/>
      <c r="D2459" s="222"/>
    </row>
    <row r="2460" spans="1:4" x14ac:dyDescent="0.25">
      <c r="A2460" s="219"/>
      <c r="B2460" s="220"/>
      <c r="C2460" s="221"/>
      <c r="D2460" s="222"/>
    </row>
    <row r="2461" spans="1:4" x14ac:dyDescent="0.25">
      <c r="A2461" s="219"/>
      <c r="B2461" s="220"/>
      <c r="C2461" s="221"/>
      <c r="D2461" s="222"/>
    </row>
    <row r="2462" spans="1:4" x14ac:dyDescent="0.25">
      <c r="A2462" s="219"/>
      <c r="B2462" s="220"/>
      <c r="C2462" s="221"/>
      <c r="D2462" s="222"/>
    </row>
    <row r="2463" spans="1:4" x14ac:dyDescent="0.25">
      <c r="A2463" s="219"/>
      <c r="B2463" s="220"/>
      <c r="C2463" s="221"/>
      <c r="D2463" s="222"/>
    </row>
    <row r="2464" spans="1:4" x14ac:dyDescent="0.25">
      <c r="A2464" s="219"/>
      <c r="B2464" s="220"/>
      <c r="C2464" s="221"/>
      <c r="D2464" s="222"/>
    </row>
    <row r="2465" spans="1:4" x14ac:dyDescent="0.25">
      <c r="A2465" s="219"/>
      <c r="B2465" s="220"/>
      <c r="C2465" s="221"/>
      <c r="D2465" s="222"/>
    </row>
    <row r="2466" spans="1:4" x14ac:dyDescent="0.25">
      <c r="A2466" s="219"/>
      <c r="B2466" s="220"/>
      <c r="C2466" s="221"/>
      <c r="D2466" s="222"/>
    </row>
    <row r="2467" spans="1:4" x14ac:dyDescent="0.25">
      <c r="A2467" s="219"/>
      <c r="B2467" s="220"/>
      <c r="C2467" s="221"/>
      <c r="D2467" s="222"/>
    </row>
    <row r="2468" spans="1:4" x14ac:dyDescent="0.25">
      <c r="A2468" s="219"/>
      <c r="B2468" s="220"/>
      <c r="C2468" s="221"/>
      <c r="D2468" s="222"/>
    </row>
    <row r="2469" spans="1:4" x14ac:dyDescent="0.25">
      <c r="A2469" s="219"/>
      <c r="B2469" s="220"/>
      <c r="C2469" s="221"/>
      <c r="D2469" s="222"/>
    </row>
    <row r="2470" spans="1:4" x14ac:dyDescent="0.25">
      <c r="A2470" s="219"/>
      <c r="B2470" s="220"/>
      <c r="C2470" s="221"/>
      <c r="D2470" s="222"/>
    </row>
    <row r="2471" spans="1:4" x14ac:dyDescent="0.25">
      <c r="A2471" s="219"/>
      <c r="B2471" s="220"/>
      <c r="C2471" s="221"/>
      <c r="D2471" s="222"/>
    </row>
    <row r="2472" spans="1:4" x14ac:dyDescent="0.25">
      <c r="A2472" s="219"/>
      <c r="B2472" s="220"/>
      <c r="C2472" s="221"/>
      <c r="D2472" s="222"/>
    </row>
    <row r="2473" spans="1:4" x14ac:dyDescent="0.25">
      <c r="A2473" s="219"/>
      <c r="B2473" s="220"/>
      <c r="C2473" s="221"/>
      <c r="D2473" s="222"/>
    </row>
    <row r="2474" spans="1:4" x14ac:dyDescent="0.25">
      <c r="A2474" s="219"/>
      <c r="B2474" s="220"/>
      <c r="C2474" s="221"/>
      <c r="D2474" s="222"/>
    </row>
    <row r="2475" spans="1:4" x14ac:dyDescent="0.25">
      <c r="A2475" s="219"/>
      <c r="B2475" s="220"/>
      <c r="C2475" s="221"/>
      <c r="D2475" s="222"/>
    </row>
    <row r="2476" spans="1:4" x14ac:dyDescent="0.25">
      <c r="A2476" s="219"/>
      <c r="B2476" s="220"/>
      <c r="C2476" s="221"/>
      <c r="D2476" s="222"/>
    </row>
    <row r="2477" spans="1:4" x14ac:dyDescent="0.25">
      <c r="A2477" s="219"/>
      <c r="B2477" s="220"/>
      <c r="C2477" s="221"/>
      <c r="D2477" s="222"/>
    </row>
    <row r="2478" spans="1:4" x14ac:dyDescent="0.25">
      <c r="A2478" s="219"/>
      <c r="B2478" s="220"/>
      <c r="C2478" s="221"/>
      <c r="D2478" s="222"/>
    </row>
    <row r="2479" spans="1:4" x14ac:dyDescent="0.25">
      <c r="A2479" s="219"/>
      <c r="B2479" s="220"/>
      <c r="C2479" s="221"/>
      <c r="D2479" s="222"/>
    </row>
    <row r="2480" spans="1:4" x14ac:dyDescent="0.25">
      <c r="A2480" s="219"/>
      <c r="B2480" s="220"/>
      <c r="C2480" s="221"/>
      <c r="D2480" s="222"/>
    </row>
    <row r="2481" spans="1:4" x14ac:dyDescent="0.25">
      <c r="A2481" s="219"/>
      <c r="B2481" s="220"/>
      <c r="C2481" s="221"/>
      <c r="D2481" s="222"/>
    </row>
    <row r="2482" spans="1:4" x14ac:dyDescent="0.25">
      <c r="A2482" s="219"/>
      <c r="B2482" s="220"/>
      <c r="C2482" s="221"/>
      <c r="D2482" s="222"/>
    </row>
    <row r="2483" spans="1:4" x14ac:dyDescent="0.25">
      <c r="A2483" s="219"/>
      <c r="B2483" s="220"/>
      <c r="C2483" s="221"/>
      <c r="D2483" s="222"/>
    </row>
    <row r="2484" spans="1:4" x14ac:dyDescent="0.25">
      <c r="A2484" s="219"/>
      <c r="B2484" s="220"/>
      <c r="C2484" s="221"/>
      <c r="D2484" s="222"/>
    </row>
    <row r="2485" spans="1:4" x14ac:dyDescent="0.25">
      <c r="A2485" s="219"/>
      <c r="B2485" s="220"/>
      <c r="C2485" s="221"/>
      <c r="D2485" s="222"/>
    </row>
    <row r="2486" spans="1:4" x14ac:dyDescent="0.25">
      <c r="A2486" s="219"/>
      <c r="B2486" s="220"/>
      <c r="C2486" s="221"/>
      <c r="D2486" s="222"/>
    </row>
    <row r="2487" spans="1:4" x14ac:dyDescent="0.25">
      <c r="A2487" s="219"/>
      <c r="B2487" s="220"/>
      <c r="C2487" s="221"/>
      <c r="D2487" s="222"/>
    </row>
    <row r="2488" spans="1:4" x14ac:dyDescent="0.25">
      <c r="A2488" s="219"/>
      <c r="B2488" s="220"/>
      <c r="C2488" s="221"/>
      <c r="D2488" s="222"/>
    </row>
    <row r="2489" spans="1:4" x14ac:dyDescent="0.25">
      <c r="A2489" s="219"/>
      <c r="B2489" s="220"/>
      <c r="C2489" s="221"/>
      <c r="D2489" s="222"/>
    </row>
    <row r="2490" spans="1:4" x14ac:dyDescent="0.25">
      <c r="A2490" s="219"/>
      <c r="B2490" s="220"/>
      <c r="C2490" s="221"/>
      <c r="D2490" s="222"/>
    </row>
    <row r="2491" spans="1:4" x14ac:dyDescent="0.25">
      <c r="A2491" s="219"/>
      <c r="B2491" s="220"/>
      <c r="C2491" s="221"/>
      <c r="D2491" s="222"/>
    </row>
    <row r="2492" spans="1:4" x14ac:dyDescent="0.25">
      <c r="A2492" s="219"/>
      <c r="B2492" s="220"/>
      <c r="C2492" s="221"/>
      <c r="D2492" s="222"/>
    </row>
    <row r="2493" spans="1:4" x14ac:dyDescent="0.25">
      <c r="A2493" s="219"/>
      <c r="B2493" s="220"/>
      <c r="C2493" s="221"/>
      <c r="D2493" s="222"/>
    </row>
    <row r="2494" spans="1:4" x14ac:dyDescent="0.25">
      <c r="A2494" s="219"/>
      <c r="B2494" s="220"/>
      <c r="C2494" s="221"/>
      <c r="D2494" s="222"/>
    </row>
    <row r="2495" spans="1:4" x14ac:dyDescent="0.25">
      <c r="A2495" s="219"/>
      <c r="B2495" s="220"/>
      <c r="C2495" s="221"/>
      <c r="D2495" s="222"/>
    </row>
    <row r="2496" spans="1:4" x14ac:dyDescent="0.25">
      <c r="A2496" s="219"/>
      <c r="B2496" s="220"/>
      <c r="C2496" s="221"/>
      <c r="D2496" s="222"/>
    </row>
    <row r="2497" spans="1:4" x14ac:dyDescent="0.25">
      <c r="A2497" s="219"/>
      <c r="B2497" s="220"/>
      <c r="C2497" s="221"/>
      <c r="D2497" s="222"/>
    </row>
    <row r="2498" spans="1:4" x14ac:dyDescent="0.25">
      <c r="A2498" s="219"/>
      <c r="B2498" s="220"/>
      <c r="C2498" s="221"/>
      <c r="D2498" s="222"/>
    </row>
    <row r="2499" spans="1:4" x14ac:dyDescent="0.25">
      <c r="A2499" s="219"/>
      <c r="B2499" s="220"/>
      <c r="C2499" s="221"/>
      <c r="D2499" s="222"/>
    </row>
    <row r="2500" spans="1:4" x14ac:dyDescent="0.25">
      <c r="A2500" s="219"/>
      <c r="B2500" s="220"/>
      <c r="C2500" s="221"/>
      <c r="D2500" s="222"/>
    </row>
    <row r="2501" spans="1:4" x14ac:dyDescent="0.25">
      <c r="A2501" s="219"/>
      <c r="B2501" s="220"/>
      <c r="C2501" s="221"/>
      <c r="D2501" s="222"/>
    </row>
    <row r="2502" spans="1:4" x14ac:dyDescent="0.25">
      <c r="A2502" s="219"/>
      <c r="B2502" s="220"/>
      <c r="C2502" s="221"/>
      <c r="D2502" s="222"/>
    </row>
    <row r="2503" spans="1:4" x14ac:dyDescent="0.25">
      <c r="A2503" s="219"/>
      <c r="B2503" s="220"/>
      <c r="C2503" s="221"/>
      <c r="D2503" s="222"/>
    </row>
    <row r="2504" spans="1:4" x14ac:dyDescent="0.25">
      <c r="A2504" s="219"/>
      <c r="B2504" s="220"/>
      <c r="C2504" s="221"/>
      <c r="D2504" s="222"/>
    </row>
    <row r="2505" spans="1:4" x14ac:dyDescent="0.25">
      <c r="A2505" s="219"/>
      <c r="B2505" s="220"/>
      <c r="C2505" s="221"/>
      <c r="D2505" s="222"/>
    </row>
    <row r="2506" spans="1:4" x14ac:dyDescent="0.25">
      <c r="A2506" s="219"/>
      <c r="B2506" s="220"/>
      <c r="C2506" s="221"/>
      <c r="D2506" s="222"/>
    </row>
    <row r="2507" spans="1:4" x14ac:dyDescent="0.25">
      <c r="A2507" s="219"/>
      <c r="B2507" s="220"/>
      <c r="C2507" s="221"/>
      <c r="D2507" s="222"/>
    </row>
    <row r="2508" spans="1:4" x14ac:dyDescent="0.25">
      <c r="A2508" s="219"/>
      <c r="B2508" s="220"/>
      <c r="C2508" s="221"/>
      <c r="D2508" s="222"/>
    </row>
    <row r="2509" spans="1:4" x14ac:dyDescent="0.25">
      <c r="A2509" s="219"/>
      <c r="B2509" s="220"/>
      <c r="C2509" s="221"/>
      <c r="D2509" s="222"/>
    </row>
    <row r="2510" spans="1:4" x14ac:dyDescent="0.25">
      <c r="A2510" s="219"/>
      <c r="B2510" s="220"/>
      <c r="C2510" s="221"/>
      <c r="D2510" s="222"/>
    </row>
    <row r="2511" spans="1:4" x14ac:dyDescent="0.25">
      <c r="A2511" s="219"/>
      <c r="B2511" s="220"/>
      <c r="C2511" s="221"/>
      <c r="D2511" s="222"/>
    </row>
    <row r="2512" spans="1:4" x14ac:dyDescent="0.25">
      <c r="A2512" s="219"/>
      <c r="B2512" s="220"/>
      <c r="C2512" s="221"/>
      <c r="D2512" s="222"/>
    </row>
    <row r="2513" spans="1:4" x14ac:dyDescent="0.25">
      <c r="A2513" s="219"/>
      <c r="B2513" s="220"/>
      <c r="C2513" s="221"/>
      <c r="D2513" s="222"/>
    </row>
    <row r="2514" spans="1:4" x14ac:dyDescent="0.25">
      <c r="A2514" s="219"/>
      <c r="B2514" s="220"/>
      <c r="C2514" s="221"/>
      <c r="D2514" s="222"/>
    </row>
    <row r="2515" spans="1:4" x14ac:dyDescent="0.25">
      <c r="A2515" s="219"/>
      <c r="B2515" s="220"/>
      <c r="C2515" s="221"/>
      <c r="D2515" s="222"/>
    </row>
    <row r="2516" spans="1:4" x14ac:dyDescent="0.25">
      <c r="A2516" s="219"/>
      <c r="B2516" s="220"/>
      <c r="C2516" s="221"/>
      <c r="D2516" s="222"/>
    </row>
    <row r="2517" spans="1:4" x14ac:dyDescent="0.25">
      <c r="A2517" s="219"/>
      <c r="B2517" s="220"/>
      <c r="C2517" s="221"/>
      <c r="D2517" s="222"/>
    </row>
    <row r="2518" spans="1:4" x14ac:dyDescent="0.25">
      <c r="A2518" s="219"/>
      <c r="B2518" s="220"/>
      <c r="C2518" s="221"/>
      <c r="D2518" s="222"/>
    </row>
    <row r="2519" spans="1:4" x14ac:dyDescent="0.25">
      <c r="A2519" s="219"/>
      <c r="B2519" s="220"/>
      <c r="C2519" s="221"/>
      <c r="D2519" s="222"/>
    </row>
    <row r="2520" spans="1:4" x14ac:dyDescent="0.25">
      <c r="A2520" s="219"/>
      <c r="B2520" s="220"/>
      <c r="C2520" s="221"/>
      <c r="D2520" s="222"/>
    </row>
    <row r="2521" spans="1:4" x14ac:dyDescent="0.25">
      <c r="A2521" s="219"/>
      <c r="B2521" s="220"/>
      <c r="C2521" s="221"/>
      <c r="D2521" s="222"/>
    </row>
    <row r="2522" spans="1:4" x14ac:dyDescent="0.25">
      <c r="A2522" s="219"/>
      <c r="B2522" s="220"/>
      <c r="C2522" s="221"/>
      <c r="D2522" s="222"/>
    </row>
    <row r="2523" spans="1:4" x14ac:dyDescent="0.25">
      <c r="A2523" s="219"/>
      <c r="B2523" s="220"/>
      <c r="C2523" s="221"/>
      <c r="D2523" s="222"/>
    </row>
    <row r="2524" spans="1:4" x14ac:dyDescent="0.25">
      <c r="A2524" s="219"/>
      <c r="B2524" s="220"/>
      <c r="C2524" s="221"/>
      <c r="D2524" s="222"/>
    </row>
    <row r="2525" spans="1:4" x14ac:dyDescent="0.25">
      <c r="A2525" s="219"/>
      <c r="B2525" s="220"/>
      <c r="C2525" s="221"/>
      <c r="D2525" s="222"/>
    </row>
    <row r="2526" spans="1:4" x14ac:dyDescent="0.25">
      <c r="A2526" s="219"/>
      <c r="B2526" s="220"/>
      <c r="C2526" s="221"/>
      <c r="D2526" s="222"/>
    </row>
    <row r="2527" spans="1:4" x14ac:dyDescent="0.25">
      <c r="A2527" s="219"/>
      <c r="B2527" s="220"/>
      <c r="C2527" s="221"/>
      <c r="D2527" s="222"/>
    </row>
    <row r="2528" spans="1:4" x14ac:dyDescent="0.25">
      <c r="A2528" s="219"/>
      <c r="B2528" s="220"/>
      <c r="C2528" s="221"/>
      <c r="D2528" s="222"/>
    </row>
    <row r="2529" spans="1:4" x14ac:dyDescent="0.25">
      <c r="A2529" s="219"/>
      <c r="B2529" s="220"/>
      <c r="C2529" s="221"/>
      <c r="D2529" s="222"/>
    </row>
    <row r="2530" spans="1:4" x14ac:dyDescent="0.25">
      <c r="A2530" s="219"/>
      <c r="B2530" s="220"/>
      <c r="C2530" s="221"/>
      <c r="D2530" s="222"/>
    </row>
    <row r="2531" spans="1:4" x14ac:dyDescent="0.25">
      <c r="A2531" s="219"/>
      <c r="B2531" s="220"/>
      <c r="C2531" s="221"/>
      <c r="D2531" s="222"/>
    </row>
    <row r="2532" spans="1:4" x14ac:dyDescent="0.25">
      <c r="A2532" s="219"/>
      <c r="B2532" s="220"/>
      <c r="C2532" s="221"/>
      <c r="D2532" s="222"/>
    </row>
    <row r="2533" spans="1:4" x14ac:dyDescent="0.25">
      <c r="A2533" s="219"/>
      <c r="B2533" s="220"/>
      <c r="C2533" s="221"/>
      <c r="D2533" s="222"/>
    </row>
    <row r="2534" spans="1:4" x14ac:dyDescent="0.25">
      <c r="A2534" s="219"/>
      <c r="B2534" s="220"/>
      <c r="C2534" s="221"/>
      <c r="D2534" s="222"/>
    </row>
    <row r="2535" spans="1:4" x14ac:dyDescent="0.25">
      <c r="A2535" s="219"/>
      <c r="B2535" s="220"/>
      <c r="C2535" s="221"/>
      <c r="D2535" s="222"/>
    </row>
    <row r="2536" spans="1:4" x14ac:dyDescent="0.25">
      <c r="A2536" s="219"/>
      <c r="B2536" s="220"/>
      <c r="C2536" s="221"/>
      <c r="D2536" s="222"/>
    </row>
    <row r="2537" spans="1:4" x14ac:dyDescent="0.25">
      <c r="A2537" s="219"/>
      <c r="B2537" s="220"/>
      <c r="C2537" s="221"/>
      <c r="D2537" s="222"/>
    </row>
    <row r="2538" spans="1:4" x14ac:dyDescent="0.25">
      <c r="A2538" s="219"/>
      <c r="B2538" s="220"/>
      <c r="C2538" s="221"/>
      <c r="D2538" s="222"/>
    </row>
    <row r="2539" spans="1:4" x14ac:dyDescent="0.25">
      <c r="A2539" s="219"/>
      <c r="B2539" s="220"/>
      <c r="C2539" s="221"/>
      <c r="D2539" s="222"/>
    </row>
    <row r="2540" spans="1:4" x14ac:dyDescent="0.25">
      <c r="A2540" s="219"/>
      <c r="B2540" s="220"/>
      <c r="C2540" s="221"/>
      <c r="D2540" s="222"/>
    </row>
    <row r="2541" spans="1:4" x14ac:dyDescent="0.25">
      <c r="A2541" s="219"/>
      <c r="B2541" s="220"/>
      <c r="C2541" s="221"/>
      <c r="D2541" s="222"/>
    </row>
    <row r="2542" spans="1:4" x14ac:dyDescent="0.25">
      <c r="A2542" s="219"/>
      <c r="B2542" s="220"/>
      <c r="C2542" s="221"/>
      <c r="D2542" s="222"/>
    </row>
    <row r="2543" spans="1:4" x14ac:dyDescent="0.25">
      <c r="A2543" s="219"/>
      <c r="B2543" s="220"/>
      <c r="C2543" s="221"/>
      <c r="D2543" s="222"/>
    </row>
    <row r="2544" spans="1:4" x14ac:dyDescent="0.25">
      <c r="A2544" s="219"/>
      <c r="B2544" s="220"/>
      <c r="C2544" s="221"/>
      <c r="D2544" s="222"/>
    </row>
    <row r="2545" spans="1:4" x14ac:dyDescent="0.25">
      <c r="A2545" s="219"/>
      <c r="B2545" s="220"/>
      <c r="C2545" s="221"/>
      <c r="D2545" s="222"/>
    </row>
    <row r="2546" spans="1:4" x14ac:dyDescent="0.25">
      <c r="A2546" s="219"/>
      <c r="B2546" s="220"/>
      <c r="C2546" s="221"/>
      <c r="D2546" s="222"/>
    </row>
    <row r="2547" spans="1:4" x14ac:dyDescent="0.25">
      <c r="A2547" s="219"/>
      <c r="B2547" s="220"/>
      <c r="C2547" s="221"/>
      <c r="D2547" s="222"/>
    </row>
    <row r="2548" spans="1:4" x14ac:dyDescent="0.25">
      <c r="A2548" s="219"/>
      <c r="B2548" s="220"/>
      <c r="C2548" s="221"/>
      <c r="D2548" s="222"/>
    </row>
    <row r="2549" spans="1:4" x14ac:dyDescent="0.25">
      <c r="A2549" s="219"/>
      <c r="B2549" s="220"/>
      <c r="C2549" s="221"/>
      <c r="D2549" s="222"/>
    </row>
    <row r="2550" spans="1:4" x14ac:dyDescent="0.25">
      <c r="A2550" s="219"/>
      <c r="B2550" s="220"/>
      <c r="C2550" s="221"/>
      <c r="D2550" s="222"/>
    </row>
    <row r="2551" spans="1:4" x14ac:dyDescent="0.25">
      <c r="A2551" s="219"/>
      <c r="B2551" s="220"/>
      <c r="C2551" s="221"/>
      <c r="D2551" s="222"/>
    </row>
    <row r="2552" spans="1:4" x14ac:dyDescent="0.25">
      <c r="A2552" s="219"/>
      <c r="B2552" s="220"/>
      <c r="C2552" s="221"/>
      <c r="D2552" s="222"/>
    </row>
    <row r="2553" spans="1:4" x14ac:dyDescent="0.25">
      <c r="A2553" s="219"/>
      <c r="B2553" s="220"/>
      <c r="C2553" s="221"/>
      <c r="D2553" s="222"/>
    </row>
    <row r="2554" spans="1:4" x14ac:dyDescent="0.25">
      <c r="A2554" s="219"/>
      <c r="B2554" s="220"/>
      <c r="C2554" s="221"/>
      <c r="D2554" s="222"/>
    </row>
    <row r="2555" spans="1:4" x14ac:dyDescent="0.25">
      <c r="A2555" s="219"/>
      <c r="B2555" s="220"/>
      <c r="C2555" s="221"/>
      <c r="D2555" s="222"/>
    </row>
    <row r="2556" spans="1:4" x14ac:dyDescent="0.25">
      <c r="A2556" s="219"/>
      <c r="B2556" s="220"/>
      <c r="C2556" s="221"/>
      <c r="D2556" s="222"/>
    </row>
    <row r="2557" spans="1:4" x14ac:dyDescent="0.25">
      <c r="A2557" s="219"/>
      <c r="B2557" s="220"/>
      <c r="C2557" s="221"/>
      <c r="D2557" s="222"/>
    </row>
    <row r="2558" spans="1:4" x14ac:dyDescent="0.25">
      <c r="A2558" s="219"/>
      <c r="B2558" s="220"/>
      <c r="C2558" s="221"/>
      <c r="D2558" s="222"/>
    </row>
    <row r="2559" spans="1:4" x14ac:dyDescent="0.25">
      <c r="A2559" s="219"/>
      <c r="B2559" s="220"/>
      <c r="C2559" s="221"/>
      <c r="D2559" s="222"/>
    </row>
    <row r="2560" spans="1:4" x14ac:dyDescent="0.25">
      <c r="A2560" s="219"/>
      <c r="B2560" s="220"/>
      <c r="C2560" s="221"/>
      <c r="D2560" s="222"/>
    </row>
    <row r="2561" spans="1:4" x14ac:dyDescent="0.25">
      <c r="A2561" s="219"/>
      <c r="B2561" s="220"/>
      <c r="C2561" s="221"/>
      <c r="D2561" s="222"/>
    </row>
    <row r="2562" spans="1:4" x14ac:dyDescent="0.25">
      <c r="A2562" s="219"/>
      <c r="B2562" s="220"/>
      <c r="C2562" s="221"/>
      <c r="D2562" s="222"/>
    </row>
    <row r="2563" spans="1:4" x14ac:dyDescent="0.25">
      <c r="A2563" s="219"/>
      <c r="B2563" s="220"/>
      <c r="C2563" s="221"/>
      <c r="D2563" s="222"/>
    </row>
    <row r="2564" spans="1:4" x14ac:dyDescent="0.25">
      <c r="A2564" s="219"/>
      <c r="B2564" s="220"/>
      <c r="C2564" s="221"/>
      <c r="D2564" s="222"/>
    </row>
    <row r="2565" spans="1:4" x14ac:dyDescent="0.25">
      <c r="A2565" s="219"/>
      <c r="B2565" s="220"/>
      <c r="C2565" s="221"/>
      <c r="D2565" s="222"/>
    </row>
    <row r="2566" spans="1:4" x14ac:dyDescent="0.25">
      <c r="A2566" s="219"/>
      <c r="B2566" s="220"/>
      <c r="C2566" s="221"/>
      <c r="D2566" s="222"/>
    </row>
    <row r="2567" spans="1:4" x14ac:dyDescent="0.25">
      <c r="A2567" s="219"/>
      <c r="B2567" s="220"/>
      <c r="C2567" s="221"/>
      <c r="D2567" s="222"/>
    </row>
    <row r="2568" spans="1:4" x14ac:dyDescent="0.25">
      <c r="A2568" s="219"/>
      <c r="B2568" s="220"/>
      <c r="C2568" s="221"/>
      <c r="D2568" s="222"/>
    </row>
    <row r="2569" spans="1:4" x14ac:dyDescent="0.25">
      <c r="A2569" s="219"/>
      <c r="B2569" s="220"/>
      <c r="C2569" s="221"/>
      <c r="D2569" s="222"/>
    </row>
    <row r="2570" spans="1:4" x14ac:dyDescent="0.25">
      <c r="A2570" s="219"/>
      <c r="B2570" s="220"/>
      <c r="C2570" s="221"/>
      <c r="D2570" s="222"/>
    </row>
    <row r="2571" spans="1:4" x14ac:dyDescent="0.25">
      <c r="A2571" s="219"/>
      <c r="B2571" s="220"/>
      <c r="C2571" s="221"/>
      <c r="D2571" s="222"/>
    </row>
    <row r="2572" spans="1:4" x14ac:dyDescent="0.25">
      <c r="A2572" s="219"/>
      <c r="B2572" s="220"/>
      <c r="C2572" s="221"/>
      <c r="D2572" s="222"/>
    </row>
    <row r="2573" spans="1:4" x14ac:dyDescent="0.25">
      <c r="A2573" s="219"/>
      <c r="B2573" s="220"/>
      <c r="C2573" s="221"/>
      <c r="D2573" s="222"/>
    </row>
    <row r="2574" spans="1:4" x14ac:dyDescent="0.25">
      <c r="A2574" s="219"/>
      <c r="B2574" s="220"/>
      <c r="C2574" s="221"/>
      <c r="D2574" s="222"/>
    </row>
    <row r="2575" spans="1:4" x14ac:dyDescent="0.25">
      <c r="A2575" s="219"/>
      <c r="B2575" s="220"/>
      <c r="C2575" s="221"/>
      <c r="D2575" s="222"/>
    </row>
    <row r="2576" spans="1:4" x14ac:dyDescent="0.25">
      <c r="A2576" s="219"/>
      <c r="B2576" s="220"/>
      <c r="C2576" s="221"/>
      <c r="D2576" s="222"/>
    </row>
    <row r="2577" spans="1:4" x14ac:dyDescent="0.25">
      <c r="A2577" s="219"/>
      <c r="B2577" s="220"/>
      <c r="C2577" s="221"/>
      <c r="D2577" s="222"/>
    </row>
    <row r="2578" spans="1:4" x14ac:dyDescent="0.25">
      <c r="A2578" s="219"/>
      <c r="B2578" s="220"/>
      <c r="C2578" s="221"/>
      <c r="D2578" s="222"/>
    </row>
    <row r="2579" spans="1:4" x14ac:dyDescent="0.25">
      <c r="A2579" s="219"/>
      <c r="B2579" s="220"/>
      <c r="C2579" s="221"/>
      <c r="D2579" s="222"/>
    </row>
    <row r="2580" spans="1:4" x14ac:dyDescent="0.25">
      <c r="A2580" s="219"/>
      <c r="B2580" s="220"/>
      <c r="C2580" s="221"/>
      <c r="D2580" s="222"/>
    </row>
    <row r="2581" spans="1:4" x14ac:dyDescent="0.25">
      <c r="A2581" s="219"/>
      <c r="B2581" s="220"/>
      <c r="C2581" s="221"/>
      <c r="D2581" s="222"/>
    </row>
    <row r="2582" spans="1:4" x14ac:dyDescent="0.25">
      <c r="A2582" s="219"/>
      <c r="B2582" s="220"/>
      <c r="C2582" s="221"/>
      <c r="D2582" s="222"/>
    </row>
    <row r="2583" spans="1:4" x14ac:dyDescent="0.25">
      <c r="A2583" s="219"/>
      <c r="B2583" s="220"/>
      <c r="C2583" s="221"/>
      <c r="D2583" s="222"/>
    </row>
    <row r="2584" spans="1:4" x14ac:dyDescent="0.25">
      <c r="A2584" s="219"/>
      <c r="B2584" s="220"/>
      <c r="C2584" s="221"/>
      <c r="D2584" s="222"/>
    </row>
    <row r="2585" spans="1:4" x14ac:dyDescent="0.25">
      <c r="A2585" s="219"/>
      <c r="B2585" s="220"/>
      <c r="C2585" s="221"/>
      <c r="D2585" s="222"/>
    </row>
    <row r="2586" spans="1:4" x14ac:dyDescent="0.25">
      <c r="A2586" s="219"/>
      <c r="B2586" s="220"/>
      <c r="C2586" s="221"/>
      <c r="D2586" s="222"/>
    </row>
    <row r="2587" spans="1:4" x14ac:dyDescent="0.25">
      <c r="A2587" s="219"/>
      <c r="B2587" s="220"/>
      <c r="C2587" s="221"/>
      <c r="D2587" s="222"/>
    </row>
    <row r="2588" spans="1:4" x14ac:dyDescent="0.25">
      <c r="A2588" s="219"/>
      <c r="B2588" s="220"/>
      <c r="C2588" s="221"/>
      <c r="D2588" s="222"/>
    </row>
    <row r="2589" spans="1:4" x14ac:dyDescent="0.25">
      <c r="A2589" s="219"/>
      <c r="B2589" s="220"/>
      <c r="C2589" s="221"/>
      <c r="D2589" s="222"/>
    </row>
    <row r="2590" spans="1:4" x14ac:dyDescent="0.25">
      <c r="A2590" s="219"/>
      <c r="B2590" s="220"/>
      <c r="C2590" s="221"/>
      <c r="D2590" s="222"/>
    </row>
    <row r="2591" spans="1:4" x14ac:dyDescent="0.25">
      <c r="A2591" s="219"/>
      <c r="B2591" s="220"/>
      <c r="C2591" s="221"/>
      <c r="D2591" s="222"/>
    </row>
    <row r="2592" spans="1:4" x14ac:dyDescent="0.25">
      <c r="A2592" s="219"/>
      <c r="B2592" s="220"/>
      <c r="C2592" s="221"/>
      <c r="D2592" s="222"/>
    </row>
    <row r="2593" spans="1:4" x14ac:dyDescent="0.25">
      <c r="A2593" s="219"/>
      <c r="B2593" s="220"/>
      <c r="C2593" s="221"/>
      <c r="D2593" s="222"/>
    </row>
    <row r="2594" spans="1:4" x14ac:dyDescent="0.25">
      <c r="A2594" s="219"/>
      <c r="B2594" s="220"/>
      <c r="C2594" s="221"/>
      <c r="D2594" s="222"/>
    </row>
    <row r="2595" spans="1:4" x14ac:dyDescent="0.25">
      <c r="A2595" s="219"/>
      <c r="B2595" s="220"/>
      <c r="C2595" s="221"/>
      <c r="D2595" s="222"/>
    </row>
    <row r="2596" spans="1:4" x14ac:dyDescent="0.25">
      <c r="A2596" s="219"/>
      <c r="B2596" s="220"/>
      <c r="C2596" s="221"/>
      <c r="D2596" s="222"/>
    </row>
    <row r="2597" spans="1:4" x14ac:dyDescent="0.25">
      <c r="A2597" s="219"/>
      <c r="B2597" s="220"/>
      <c r="C2597" s="221"/>
      <c r="D2597" s="222"/>
    </row>
    <row r="2598" spans="1:4" x14ac:dyDescent="0.25">
      <c r="A2598" s="219"/>
      <c r="B2598" s="220"/>
      <c r="C2598" s="221"/>
      <c r="D2598" s="222"/>
    </row>
    <row r="2599" spans="1:4" x14ac:dyDescent="0.25">
      <c r="A2599" s="219"/>
      <c r="B2599" s="220"/>
      <c r="C2599" s="221"/>
      <c r="D2599" s="222"/>
    </row>
    <row r="2600" spans="1:4" x14ac:dyDescent="0.25">
      <c r="A2600" s="219"/>
      <c r="B2600" s="220"/>
      <c r="C2600" s="221"/>
      <c r="D2600" s="222"/>
    </row>
    <row r="2601" spans="1:4" x14ac:dyDescent="0.25">
      <c r="A2601" s="219"/>
      <c r="B2601" s="220"/>
      <c r="C2601" s="221"/>
      <c r="D2601" s="222"/>
    </row>
    <row r="2602" spans="1:4" x14ac:dyDescent="0.25">
      <c r="A2602" s="219"/>
      <c r="B2602" s="220"/>
      <c r="C2602" s="221"/>
      <c r="D2602" s="222"/>
    </row>
    <row r="2603" spans="1:4" x14ac:dyDescent="0.25">
      <c r="A2603" s="219"/>
      <c r="B2603" s="220"/>
      <c r="C2603" s="221"/>
      <c r="D2603" s="222"/>
    </row>
    <row r="2604" spans="1:4" x14ac:dyDescent="0.25">
      <c r="A2604" s="219"/>
      <c r="B2604" s="220"/>
      <c r="C2604" s="221"/>
      <c r="D2604" s="222"/>
    </row>
    <row r="2605" spans="1:4" x14ac:dyDescent="0.25">
      <c r="A2605" s="219"/>
      <c r="B2605" s="220"/>
      <c r="C2605" s="221"/>
      <c r="D2605" s="222"/>
    </row>
    <row r="2606" spans="1:4" x14ac:dyDescent="0.25">
      <c r="A2606" s="219"/>
      <c r="B2606" s="220"/>
      <c r="C2606" s="221"/>
      <c r="D2606" s="222"/>
    </row>
    <row r="2607" spans="1:4" x14ac:dyDescent="0.25">
      <c r="A2607" s="219"/>
      <c r="B2607" s="220"/>
      <c r="C2607" s="221"/>
      <c r="D2607" s="222"/>
    </row>
    <row r="2608" spans="1:4" x14ac:dyDescent="0.25">
      <c r="A2608" s="219"/>
      <c r="B2608" s="220"/>
      <c r="C2608" s="221"/>
      <c r="D2608" s="222"/>
    </row>
    <row r="2609" spans="1:4" x14ac:dyDescent="0.25">
      <c r="A2609" s="219"/>
      <c r="B2609" s="220"/>
      <c r="C2609" s="221"/>
      <c r="D2609" s="222"/>
    </row>
    <row r="2610" spans="1:4" x14ac:dyDescent="0.25">
      <c r="A2610" s="219"/>
      <c r="B2610" s="220"/>
      <c r="C2610" s="221"/>
      <c r="D2610" s="222"/>
    </row>
    <row r="2611" spans="1:4" x14ac:dyDescent="0.25">
      <c r="A2611" s="219"/>
      <c r="B2611" s="220"/>
      <c r="C2611" s="221"/>
      <c r="D2611" s="222"/>
    </row>
    <row r="2612" spans="1:4" x14ac:dyDescent="0.25">
      <c r="A2612" s="219"/>
      <c r="B2612" s="220"/>
      <c r="C2612" s="221"/>
      <c r="D2612" s="222"/>
    </row>
    <row r="2613" spans="1:4" x14ac:dyDescent="0.25">
      <c r="A2613" s="219"/>
      <c r="B2613" s="220"/>
      <c r="C2613" s="221"/>
      <c r="D2613" s="222"/>
    </row>
    <row r="2614" spans="1:4" x14ac:dyDescent="0.25">
      <c r="A2614" s="219"/>
      <c r="B2614" s="220"/>
      <c r="C2614" s="221"/>
      <c r="D2614" s="222"/>
    </row>
    <row r="2615" spans="1:4" x14ac:dyDescent="0.25">
      <c r="A2615" s="219"/>
      <c r="B2615" s="220"/>
      <c r="C2615" s="221"/>
      <c r="D2615" s="222"/>
    </row>
    <row r="2616" spans="1:4" x14ac:dyDescent="0.25">
      <c r="A2616" s="219"/>
      <c r="B2616" s="220"/>
      <c r="C2616" s="221"/>
      <c r="D2616" s="222"/>
    </row>
    <row r="2617" spans="1:4" x14ac:dyDescent="0.25">
      <c r="A2617" s="219"/>
      <c r="B2617" s="220"/>
      <c r="C2617" s="221"/>
      <c r="D2617" s="222"/>
    </row>
    <row r="2618" spans="1:4" x14ac:dyDescent="0.25">
      <c r="A2618" s="219"/>
      <c r="B2618" s="220"/>
      <c r="C2618" s="221"/>
      <c r="D2618" s="222"/>
    </row>
    <row r="2619" spans="1:4" x14ac:dyDescent="0.25">
      <c r="A2619" s="219"/>
      <c r="B2619" s="220"/>
      <c r="C2619" s="221"/>
      <c r="D2619" s="222"/>
    </row>
    <row r="2620" spans="1:4" x14ac:dyDescent="0.25">
      <c r="A2620" s="219"/>
      <c r="B2620" s="220"/>
      <c r="C2620" s="221"/>
      <c r="D2620" s="222"/>
    </row>
    <row r="2621" spans="1:4" x14ac:dyDescent="0.25">
      <c r="A2621" s="219"/>
      <c r="B2621" s="220"/>
      <c r="C2621" s="221"/>
      <c r="D2621" s="222"/>
    </row>
    <row r="2622" spans="1:4" x14ac:dyDescent="0.25">
      <c r="A2622" s="219"/>
      <c r="B2622" s="220"/>
      <c r="C2622" s="221"/>
      <c r="D2622" s="222"/>
    </row>
    <row r="2623" spans="1:4" x14ac:dyDescent="0.25">
      <c r="A2623" s="219"/>
      <c r="B2623" s="220"/>
      <c r="C2623" s="221"/>
      <c r="D2623" s="222"/>
    </row>
    <row r="2624" spans="1:4" x14ac:dyDescent="0.25">
      <c r="A2624" s="219"/>
      <c r="B2624" s="220"/>
      <c r="C2624" s="221"/>
      <c r="D2624" s="222"/>
    </row>
    <row r="2625" spans="1:4" x14ac:dyDescent="0.25">
      <c r="A2625" s="219"/>
      <c r="B2625" s="220"/>
      <c r="C2625" s="221"/>
      <c r="D2625" s="222"/>
    </row>
    <row r="2626" spans="1:4" x14ac:dyDescent="0.25">
      <c r="A2626" s="219"/>
      <c r="B2626" s="220"/>
      <c r="C2626" s="221"/>
      <c r="D2626" s="222"/>
    </row>
    <row r="2627" spans="1:4" x14ac:dyDescent="0.25">
      <c r="A2627" s="219"/>
      <c r="B2627" s="220"/>
      <c r="C2627" s="221"/>
      <c r="D2627" s="222"/>
    </row>
    <row r="2628" spans="1:4" x14ac:dyDescent="0.25">
      <c r="A2628" s="219"/>
      <c r="B2628" s="220"/>
      <c r="C2628" s="221"/>
      <c r="D2628" s="222"/>
    </row>
    <row r="2629" spans="1:4" x14ac:dyDescent="0.25">
      <c r="A2629" s="219"/>
      <c r="B2629" s="220"/>
      <c r="C2629" s="221"/>
      <c r="D2629" s="222"/>
    </row>
    <row r="2630" spans="1:4" x14ac:dyDescent="0.25">
      <c r="A2630" s="219"/>
      <c r="B2630" s="220"/>
      <c r="C2630" s="221"/>
      <c r="D2630" s="222"/>
    </row>
    <row r="2631" spans="1:4" x14ac:dyDescent="0.25">
      <c r="A2631" s="219"/>
      <c r="B2631" s="220"/>
      <c r="C2631" s="221"/>
      <c r="D2631" s="222"/>
    </row>
    <row r="2632" spans="1:4" x14ac:dyDescent="0.25">
      <c r="A2632" s="219"/>
      <c r="B2632" s="220"/>
      <c r="C2632" s="221"/>
      <c r="D2632" s="222"/>
    </row>
    <row r="2633" spans="1:4" x14ac:dyDescent="0.25">
      <c r="A2633" s="219"/>
      <c r="B2633" s="220"/>
      <c r="C2633" s="221"/>
      <c r="D2633" s="222"/>
    </row>
    <row r="2634" spans="1:4" x14ac:dyDescent="0.25">
      <c r="A2634" s="219"/>
      <c r="B2634" s="220"/>
      <c r="C2634" s="221"/>
      <c r="D2634" s="222"/>
    </row>
    <row r="2635" spans="1:4" x14ac:dyDescent="0.25">
      <c r="A2635" s="219"/>
      <c r="B2635" s="220"/>
      <c r="C2635" s="221"/>
      <c r="D2635" s="222"/>
    </row>
    <row r="2636" spans="1:4" x14ac:dyDescent="0.25">
      <c r="A2636" s="219"/>
      <c r="B2636" s="220"/>
      <c r="C2636" s="221"/>
      <c r="D2636" s="222"/>
    </row>
    <row r="2637" spans="1:4" x14ac:dyDescent="0.25">
      <c r="A2637" s="219"/>
      <c r="B2637" s="220"/>
      <c r="C2637" s="221"/>
      <c r="D2637" s="222"/>
    </row>
    <row r="2638" spans="1:4" x14ac:dyDescent="0.25">
      <c r="A2638" s="219"/>
      <c r="B2638" s="220"/>
      <c r="C2638" s="221"/>
      <c r="D2638" s="222"/>
    </row>
    <row r="2639" spans="1:4" x14ac:dyDescent="0.25">
      <c r="A2639" s="219"/>
      <c r="B2639" s="220"/>
      <c r="C2639" s="221"/>
      <c r="D2639" s="222"/>
    </row>
    <row r="2640" spans="1:4" x14ac:dyDescent="0.25">
      <c r="A2640" s="219"/>
      <c r="B2640" s="220"/>
      <c r="C2640" s="221"/>
      <c r="D2640" s="222"/>
    </row>
    <row r="2641" spans="1:4" x14ac:dyDescent="0.25">
      <c r="A2641" s="219"/>
      <c r="B2641" s="220"/>
      <c r="C2641" s="221"/>
      <c r="D2641" s="222"/>
    </row>
    <row r="2642" spans="1:4" x14ac:dyDescent="0.25">
      <c r="A2642" s="219"/>
      <c r="B2642" s="220"/>
      <c r="C2642" s="221"/>
      <c r="D2642" s="222"/>
    </row>
    <row r="2643" spans="1:4" x14ac:dyDescent="0.25">
      <c r="A2643" s="219"/>
      <c r="B2643" s="220"/>
      <c r="C2643" s="221"/>
      <c r="D2643" s="222"/>
    </row>
    <row r="2644" spans="1:4" x14ac:dyDescent="0.25">
      <c r="A2644" s="219"/>
      <c r="B2644" s="220"/>
      <c r="C2644" s="221"/>
      <c r="D2644" s="222"/>
    </row>
    <row r="2645" spans="1:4" x14ac:dyDescent="0.25">
      <c r="A2645" s="219"/>
      <c r="B2645" s="220"/>
      <c r="C2645" s="221"/>
      <c r="D2645" s="222"/>
    </row>
    <row r="2646" spans="1:4" x14ac:dyDescent="0.25">
      <c r="A2646" s="219"/>
      <c r="B2646" s="220"/>
      <c r="C2646" s="221"/>
      <c r="D2646" s="222"/>
    </row>
    <row r="2647" spans="1:4" x14ac:dyDescent="0.25">
      <c r="A2647" s="219"/>
      <c r="B2647" s="220"/>
      <c r="C2647" s="221"/>
      <c r="D2647" s="222"/>
    </row>
    <row r="2648" spans="1:4" x14ac:dyDescent="0.25">
      <c r="A2648" s="219"/>
      <c r="B2648" s="220"/>
      <c r="C2648" s="221"/>
      <c r="D2648" s="222"/>
    </row>
    <row r="2649" spans="1:4" x14ac:dyDescent="0.25">
      <c r="A2649" s="219"/>
      <c r="B2649" s="220"/>
      <c r="C2649" s="221"/>
      <c r="D2649" s="222"/>
    </row>
    <row r="2650" spans="1:4" x14ac:dyDescent="0.25">
      <c r="A2650" s="219"/>
      <c r="B2650" s="220"/>
      <c r="C2650" s="221"/>
      <c r="D2650" s="222"/>
    </row>
    <row r="2651" spans="1:4" x14ac:dyDescent="0.25">
      <c r="A2651" s="219"/>
      <c r="B2651" s="220"/>
      <c r="C2651" s="221"/>
      <c r="D2651" s="222"/>
    </row>
    <row r="2652" spans="1:4" x14ac:dyDescent="0.25">
      <c r="A2652" s="219"/>
      <c r="B2652" s="220"/>
      <c r="C2652" s="221"/>
      <c r="D2652" s="222"/>
    </row>
    <row r="2653" spans="1:4" x14ac:dyDescent="0.25">
      <c r="A2653" s="219"/>
      <c r="B2653" s="220"/>
      <c r="C2653" s="221"/>
      <c r="D2653" s="222"/>
    </row>
    <row r="2654" spans="1:4" x14ac:dyDescent="0.25">
      <c r="A2654" s="219"/>
      <c r="B2654" s="220"/>
      <c r="C2654" s="221"/>
      <c r="D2654" s="222"/>
    </row>
    <row r="2655" spans="1:4" x14ac:dyDescent="0.25">
      <c r="A2655" s="219"/>
      <c r="B2655" s="220"/>
      <c r="C2655" s="221"/>
      <c r="D2655" s="222"/>
    </row>
    <row r="2656" spans="1:4" x14ac:dyDescent="0.25">
      <c r="A2656" s="219"/>
      <c r="B2656" s="220"/>
      <c r="C2656" s="221"/>
      <c r="D2656" s="222"/>
    </row>
    <row r="2657" spans="1:4" x14ac:dyDescent="0.25">
      <c r="A2657" s="219"/>
      <c r="B2657" s="220"/>
      <c r="C2657" s="221"/>
      <c r="D2657" s="222"/>
    </row>
    <row r="2658" spans="1:4" x14ac:dyDescent="0.25">
      <c r="A2658" s="219"/>
      <c r="B2658" s="220"/>
      <c r="C2658" s="221"/>
      <c r="D2658" s="222"/>
    </row>
    <row r="2659" spans="1:4" x14ac:dyDescent="0.25">
      <c r="A2659" s="219"/>
      <c r="B2659" s="220"/>
      <c r="C2659" s="221"/>
      <c r="D2659" s="222"/>
    </row>
    <row r="2660" spans="1:4" x14ac:dyDescent="0.25">
      <c r="A2660" s="219"/>
      <c r="B2660" s="220"/>
      <c r="C2660" s="221"/>
      <c r="D2660" s="222"/>
    </row>
    <row r="2661" spans="1:4" x14ac:dyDescent="0.25">
      <c r="A2661" s="219"/>
      <c r="B2661" s="220"/>
      <c r="C2661" s="221"/>
      <c r="D2661" s="222"/>
    </row>
    <row r="2662" spans="1:4" x14ac:dyDescent="0.25">
      <c r="A2662" s="219"/>
      <c r="B2662" s="220"/>
      <c r="C2662" s="221"/>
      <c r="D2662" s="222"/>
    </row>
    <row r="2663" spans="1:4" x14ac:dyDescent="0.25">
      <c r="A2663" s="219"/>
      <c r="B2663" s="220"/>
      <c r="C2663" s="221"/>
      <c r="D2663" s="222"/>
    </row>
    <row r="2664" spans="1:4" x14ac:dyDescent="0.25">
      <c r="A2664" s="219"/>
      <c r="B2664" s="220"/>
      <c r="C2664" s="221"/>
      <c r="D2664" s="222"/>
    </row>
    <row r="2665" spans="1:4" x14ac:dyDescent="0.25">
      <c r="A2665" s="219"/>
      <c r="B2665" s="220"/>
      <c r="C2665" s="221"/>
      <c r="D2665" s="222"/>
    </row>
    <row r="2666" spans="1:4" x14ac:dyDescent="0.25">
      <c r="A2666" s="219"/>
      <c r="B2666" s="220"/>
      <c r="C2666" s="221"/>
      <c r="D2666" s="222"/>
    </row>
    <row r="2667" spans="1:4" x14ac:dyDescent="0.25">
      <c r="A2667" s="219"/>
      <c r="B2667" s="220"/>
      <c r="C2667" s="221"/>
      <c r="D2667" s="222"/>
    </row>
    <row r="2668" spans="1:4" x14ac:dyDescent="0.25">
      <c r="A2668" s="219"/>
      <c r="B2668" s="220"/>
      <c r="C2668" s="221"/>
      <c r="D2668" s="222"/>
    </row>
    <row r="2669" spans="1:4" x14ac:dyDescent="0.25">
      <c r="A2669" s="219"/>
      <c r="B2669" s="220"/>
      <c r="C2669" s="221"/>
      <c r="D2669" s="222"/>
    </row>
    <row r="2670" spans="1:4" x14ac:dyDescent="0.25">
      <c r="A2670" s="219"/>
      <c r="B2670" s="220"/>
      <c r="C2670" s="221"/>
      <c r="D2670" s="222"/>
    </row>
    <row r="2671" spans="1:4" x14ac:dyDescent="0.25">
      <c r="A2671" s="219"/>
      <c r="B2671" s="220"/>
      <c r="C2671" s="221"/>
      <c r="D2671" s="222"/>
    </row>
    <row r="2672" spans="1:4" x14ac:dyDescent="0.25">
      <c r="A2672" s="219"/>
      <c r="B2672" s="220"/>
      <c r="C2672" s="221"/>
      <c r="D2672" s="222"/>
    </row>
    <row r="2673" spans="1:4" x14ac:dyDescent="0.25">
      <c r="A2673" s="219"/>
      <c r="B2673" s="220"/>
      <c r="C2673" s="221"/>
      <c r="D2673" s="222"/>
    </row>
    <row r="2674" spans="1:4" x14ac:dyDescent="0.25">
      <c r="A2674" s="219"/>
      <c r="B2674" s="220"/>
      <c r="C2674" s="221"/>
      <c r="D2674" s="222"/>
    </row>
    <row r="2675" spans="1:4" x14ac:dyDescent="0.25">
      <c r="A2675" s="219"/>
      <c r="B2675" s="220"/>
      <c r="C2675" s="221"/>
      <c r="D2675" s="222"/>
    </row>
    <row r="2676" spans="1:4" x14ac:dyDescent="0.25">
      <c r="A2676" s="219"/>
      <c r="B2676" s="220"/>
      <c r="C2676" s="221"/>
      <c r="D2676" s="222"/>
    </row>
    <row r="2677" spans="1:4" x14ac:dyDescent="0.25">
      <c r="A2677" s="219"/>
      <c r="B2677" s="220"/>
      <c r="C2677" s="221"/>
      <c r="D2677" s="222"/>
    </row>
    <row r="2678" spans="1:4" x14ac:dyDescent="0.25">
      <c r="A2678" s="219"/>
      <c r="B2678" s="220"/>
      <c r="C2678" s="221"/>
      <c r="D2678" s="222"/>
    </row>
    <row r="2679" spans="1:4" x14ac:dyDescent="0.25">
      <c r="A2679" s="219"/>
      <c r="B2679" s="220"/>
      <c r="C2679" s="221"/>
      <c r="D2679" s="222"/>
    </row>
    <row r="2680" spans="1:4" x14ac:dyDescent="0.25">
      <c r="A2680" s="219"/>
      <c r="B2680" s="220"/>
      <c r="C2680" s="221"/>
      <c r="D2680" s="222"/>
    </row>
    <row r="2681" spans="1:4" x14ac:dyDescent="0.25">
      <c r="A2681" s="219"/>
      <c r="B2681" s="220"/>
      <c r="C2681" s="221"/>
      <c r="D2681" s="222"/>
    </row>
    <row r="2682" spans="1:4" x14ac:dyDescent="0.25">
      <c r="A2682" s="219"/>
      <c r="B2682" s="220"/>
      <c r="C2682" s="221"/>
      <c r="D2682" s="222"/>
    </row>
    <row r="2683" spans="1:4" x14ac:dyDescent="0.25">
      <c r="A2683" s="219"/>
      <c r="B2683" s="220"/>
      <c r="C2683" s="221"/>
      <c r="D2683" s="222"/>
    </row>
    <row r="2684" spans="1:4" x14ac:dyDescent="0.25">
      <c r="A2684" s="219"/>
      <c r="B2684" s="220"/>
      <c r="C2684" s="221"/>
      <c r="D2684" s="222"/>
    </row>
    <row r="2685" spans="1:4" x14ac:dyDescent="0.25">
      <c r="A2685" s="219"/>
      <c r="B2685" s="220"/>
      <c r="C2685" s="221"/>
      <c r="D2685" s="222"/>
    </row>
    <row r="2686" spans="1:4" x14ac:dyDescent="0.25">
      <c r="A2686" s="219"/>
      <c r="B2686" s="220"/>
      <c r="C2686" s="221"/>
      <c r="D2686" s="222"/>
    </row>
    <row r="2687" spans="1:4" x14ac:dyDescent="0.25">
      <c r="A2687" s="219"/>
      <c r="B2687" s="220"/>
      <c r="C2687" s="221"/>
      <c r="D2687" s="222"/>
    </row>
    <row r="2688" spans="1:4" x14ac:dyDescent="0.25">
      <c r="A2688" s="219"/>
      <c r="B2688" s="220"/>
      <c r="C2688" s="221"/>
      <c r="D2688" s="222"/>
    </row>
    <row r="2689" spans="1:4" x14ac:dyDescent="0.25">
      <c r="A2689" s="219"/>
      <c r="B2689" s="220"/>
      <c r="C2689" s="221"/>
      <c r="D2689" s="222"/>
    </row>
    <row r="2690" spans="1:4" x14ac:dyDescent="0.25">
      <c r="A2690" s="219"/>
      <c r="B2690" s="220"/>
      <c r="C2690" s="221"/>
      <c r="D2690" s="222"/>
    </row>
    <row r="2691" spans="1:4" x14ac:dyDescent="0.25">
      <c r="A2691" s="219"/>
      <c r="B2691" s="220"/>
      <c r="C2691" s="221"/>
      <c r="D2691" s="222"/>
    </row>
    <row r="2692" spans="1:4" x14ac:dyDescent="0.25">
      <c r="A2692" s="219"/>
      <c r="B2692" s="220"/>
      <c r="C2692" s="221"/>
      <c r="D2692" s="222"/>
    </row>
    <row r="2693" spans="1:4" x14ac:dyDescent="0.25">
      <c r="A2693" s="219"/>
      <c r="B2693" s="220"/>
      <c r="C2693" s="221"/>
      <c r="D2693" s="222"/>
    </row>
    <row r="2694" spans="1:4" x14ac:dyDescent="0.25">
      <c r="A2694" s="219"/>
      <c r="B2694" s="220"/>
      <c r="C2694" s="221"/>
      <c r="D2694" s="222"/>
    </row>
    <row r="2695" spans="1:4" x14ac:dyDescent="0.25">
      <c r="A2695" s="219"/>
      <c r="B2695" s="220"/>
      <c r="C2695" s="221"/>
      <c r="D2695" s="222"/>
    </row>
    <row r="2696" spans="1:4" x14ac:dyDescent="0.25">
      <c r="A2696" s="219"/>
      <c r="B2696" s="220"/>
      <c r="C2696" s="221"/>
      <c r="D2696" s="222"/>
    </row>
    <row r="2697" spans="1:4" x14ac:dyDescent="0.25">
      <c r="A2697" s="219"/>
      <c r="B2697" s="220"/>
      <c r="C2697" s="221"/>
      <c r="D2697" s="222"/>
    </row>
    <row r="2698" spans="1:4" x14ac:dyDescent="0.25">
      <c r="A2698" s="219"/>
      <c r="B2698" s="220"/>
      <c r="C2698" s="221"/>
      <c r="D2698" s="222"/>
    </row>
    <row r="2699" spans="1:4" x14ac:dyDescent="0.25">
      <c r="A2699" s="219"/>
      <c r="B2699" s="220"/>
      <c r="C2699" s="221"/>
      <c r="D2699" s="222"/>
    </row>
    <row r="2700" spans="1:4" x14ac:dyDescent="0.25">
      <c r="A2700" s="219"/>
      <c r="B2700" s="220"/>
      <c r="C2700" s="221"/>
      <c r="D2700" s="222"/>
    </row>
    <row r="2701" spans="1:4" x14ac:dyDescent="0.25">
      <c r="A2701" s="219"/>
      <c r="B2701" s="220"/>
      <c r="C2701" s="221"/>
      <c r="D2701" s="222"/>
    </row>
    <row r="2702" spans="1:4" x14ac:dyDescent="0.25">
      <c r="A2702" s="219"/>
      <c r="B2702" s="220"/>
      <c r="C2702" s="221"/>
      <c r="D2702" s="222"/>
    </row>
    <row r="2703" spans="1:4" x14ac:dyDescent="0.25">
      <c r="A2703" s="219"/>
      <c r="B2703" s="220"/>
      <c r="C2703" s="221"/>
      <c r="D2703" s="222"/>
    </row>
    <row r="2704" spans="1:4" x14ac:dyDescent="0.25">
      <c r="A2704" s="219"/>
      <c r="B2704" s="220"/>
      <c r="C2704" s="221"/>
      <c r="D2704" s="222"/>
    </row>
    <row r="2705" spans="1:4" x14ac:dyDescent="0.25">
      <c r="A2705" s="219"/>
      <c r="B2705" s="220"/>
      <c r="C2705" s="221"/>
      <c r="D2705" s="222"/>
    </row>
    <row r="2706" spans="1:4" x14ac:dyDescent="0.25">
      <c r="A2706" s="219"/>
      <c r="B2706" s="220"/>
      <c r="C2706" s="221"/>
      <c r="D2706" s="222"/>
    </row>
    <row r="2707" spans="1:4" x14ac:dyDescent="0.25">
      <c r="A2707" s="219"/>
      <c r="B2707" s="220"/>
      <c r="C2707" s="221"/>
      <c r="D2707" s="222"/>
    </row>
    <row r="2708" spans="1:4" x14ac:dyDescent="0.25">
      <c r="A2708" s="219"/>
      <c r="B2708" s="220"/>
      <c r="C2708" s="221"/>
      <c r="D2708" s="222"/>
    </row>
    <row r="2709" spans="1:4" x14ac:dyDescent="0.25">
      <c r="A2709" s="219"/>
      <c r="B2709" s="220"/>
      <c r="C2709" s="221"/>
      <c r="D2709" s="222"/>
    </row>
    <row r="2710" spans="1:4" x14ac:dyDescent="0.25">
      <c r="A2710" s="219"/>
      <c r="B2710" s="220"/>
      <c r="C2710" s="221"/>
      <c r="D2710" s="222"/>
    </row>
    <row r="2711" spans="1:4" x14ac:dyDescent="0.25">
      <c r="A2711" s="219"/>
      <c r="B2711" s="220"/>
      <c r="C2711" s="221"/>
      <c r="D2711" s="222"/>
    </row>
    <row r="2712" spans="1:4" x14ac:dyDescent="0.25">
      <c r="A2712" s="219"/>
      <c r="B2712" s="220"/>
      <c r="C2712" s="221"/>
      <c r="D2712" s="222"/>
    </row>
    <row r="2713" spans="1:4" x14ac:dyDescent="0.25">
      <c r="A2713" s="219"/>
      <c r="B2713" s="220"/>
      <c r="C2713" s="221"/>
      <c r="D2713" s="222"/>
    </row>
    <row r="2714" spans="1:4" x14ac:dyDescent="0.25">
      <c r="A2714" s="219"/>
      <c r="B2714" s="220"/>
      <c r="C2714" s="221"/>
      <c r="D2714" s="222"/>
    </row>
    <row r="2715" spans="1:4" x14ac:dyDescent="0.25">
      <c r="A2715" s="219"/>
      <c r="B2715" s="220"/>
      <c r="C2715" s="221"/>
      <c r="D2715" s="222"/>
    </row>
    <row r="2716" spans="1:4" x14ac:dyDescent="0.25">
      <c r="A2716" s="219"/>
      <c r="B2716" s="220"/>
      <c r="C2716" s="221"/>
      <c r="D2716" s="222"/>
    </row>
    <row r="2717" spans="1:4" x14ac:dyDescent="0.25">
      <c r="A2717" s="219"/>
      <c r="B2717" s="220"/>
      <c r="C2717" s="221"/>
      <c r="D2717" s="222"/>
    </row>
    <row r="2718" spans="1:4" x14ac:dyDescent="0.25">
      <c r="A2718" s="219"/>
      <c r="B2718" s="220"/>
      <c r="C2718" s="221"/>
      <c r="D2718" s="222"/>
    </row>
    <row r="2719" spans="1:4" x14ac:dyDescent="0.25">
      <c r="A2719" s="219"/>
      <c r="B2719" s="220"/>
      <c r="C2719" s="221"/>
      <c r="D2719" s="222"/>
    </row>
    <row r="2720" spans="1:4" x14ac:dyDescent="0.25">
      <c r="A2720" s="219"/>
      <c r="B2720" s="220"/>
      <c r="C2720" s="221"/>
      <c r="D2720" s="222"/>
    </row>
    <row r="2721" spans="1:4" x14ac:dyDescent="0.25">
      <c r="A2721" s="219"/>
      <c r="B2721" s="220"/>
      <c r="C2721" s="221"/>
      <c r="D2721" s="222"/>
    </row>
    <row r="2722" spans="1:4" x14ac:dyDescent="0.25">
      <c r="A2722" s="219"/>
      <c r="B2722" s="220"/>
      <c r="C2722" s="221"/>
      <c r="D2722" s="222"/>
    </row>
    <row r="2723" spans="1:4" x14ac:dyDescent="0.25">
      <c r="A2723" s="219"/>
      <c r="B2723" s="220"/>
      <c r="C2723" s="221"/>
      <c r="D2723" s="222"/>
    </row>
    <row r="2724" spans="1:4" x14ac:dyDescent="0.25">
      <c r="A2724" s="219"/>
      <c r="B2724" s="220"/>
      <c r="C2724" s="221"/>
      <c r="D2724" s="222"/>
    </row>
    <row r="2725" spans="1:4" x14ac:dyDescent="0.25">
      <c r="A2725" s="219"/>
      <c r="B2725" s="220"/>
      <c r="C2725" s="221"/>
      <c r="D2725" s="222"/>
    </row>
    <row r="2726" spans="1:4" x14ac:dyDescent="0.25">
      <c r="A2726" s="219"/>
      <c r="B2726" s="220"/>
      <c r="C2726" s="221"/>
      <c r="D2726" s="222"/>
    </row>
    <row r="2727" spans="1:4" x14ac:dyDescent="0.25">
      <c r="A2727" s="219"/>
      <c r="B2727" s="220"/>
      <c r="C2727" s="221"/>
      <c r="D2727" s="222"/>
    </row>
    <row r="2728" spans="1:4" x14ac:dyDescent="0.25">
      <c r="A2728" s="219"/>
      <c r="B2728" s="220"/>
      <c r="C2728" s="221"/>
      <c r="D2728" s="222"/>
    </row>
    <row r="2729" spans="1:4" x14ac:dyDescent="0.25">
      <c r="A2729" s="219"/>
      <c r="B2729" s="220"/>
      <c r="C2729" s="221"/>
      <c r="D2729" s="222"/>
    </row>
    <row r="2730" spans="1:4" x14ac:dyDescent="0.25">
      <c r="A2730" s="219"/>
      <c r="B2730" s="220"/>
      <c r="C2730" s="221"/>
      <c r="D2730" s="222"/>
    </row>
    <row r="2731" spans="1:4" x14ac:dyDescent="0.25">
      <c r="A2731" s="219"/>
      <c r="B2731" s="220"/>
      <c r="C2731" s="221"/>
      <c r="D2731" s="222"/>
    </row>
    <row r="2732" spans="1:4" x14ac:dyDescent="0.25">
      <c r="A2732" s="219"/>
      <c r="B2732" s="220"/>
      <c r="C2732" s="221"/>
      <c r="D2732" s="222"/>
    </row>
    <row r="2733" spans="1:4" x14ac:dyDescent="0.25">
      <c r="A2733" s="219"/>
      <c r="B2733" s="220"/>
      <c r="C2733" s="221"/>
      <c r="D2733" s="222"/>
    </row>
    <row r="2734" spans="1:4" x14ac:dyDescent="0.25">
      <c r="A2734" s="219"/>
      <c r="B2734" s="220"/>
      <c r="C2734" s="221"/>
      <c r="D2734" s="222"/>
    </row>
    <row r="2735" spans="1:4" x14ac:dyDescent="0.25">
      <c r="A2735" s="219"/>
      <c r="B2735" s="220"/>
      <c r="C2735" s="221"/>
      <c r="D2735" s="222"/>
    </row>
    <row r="2736" spans="1:4" x14ac:dyDescent="0.25">
      <c r="A2736" s="219"/>
      <c r="B2736" s="220"/>
      <c r="C2736" s="221"/>
      <c r="D2736" s="222"/>
    </row>
    <row r="2737" spans="1:4" x14ac:dyDescent="0.25">
      <c r="A2737" s="219"/>
      <c r="B2737" s="220"/>
      <c r="C2737" s="221"/>
      <c r="D2737" s="222"/>
    </row>
    <row r="2738" spans="1:4" x14ac:dyDescent="0.25">
      <c r="A2738" s="219"/>
      <c r="B2738" s="220"/>
      <c r="C2738" s="221"/>
      <c r="D2738" s="222"/>
    </row>
    <row r="2739" spans="1:4" x14ac:dyDescent="0.25">
      <c r="A2739" s="219"/>
      <c r="B2739" s="220"/>
      <c r="C2739" s="221"/>
      <c r="D2739" s="222"/>
    </row>
    <row r="2740" spans="1:4" x14ac:dyDescent="0.25">
      <c r="A2740" s="219"/>
      <c r="B2740" s="220"/>
      <c r="C2740" s="221"/>
      <c r="D2740" s="222"/>
    </row>
    <row r="2741" spans="1:4" x14ac:dyDescent="0.25">
      <c r="A2741" s="219"/>
      <c r="B2741" s="220"/>
      <c r="C2741" s="221"/>
      <c r="D2741" s="222"/>
    </row>
    <row r="2742" spans="1:4" x14ac:dyDescent="0.25">
      <c r="A2742" s="219"/>
      <c r="B2742" s="220"/>
      <c r="C2742" s="221"/>
      <c r="D2742" s="222"/>
    </row>
    <row r="2743" spans="1:4" x14ac:dyDescent="0.25">
      <c r="A2743" s="219"/>
      <c r="B2743" s="220"/>
      <c r="C2743" s="221"/>
      <c r="D2743" s="222"/>
    </row>
    <row r="2744" spans="1:4" x14ac:dyDescent="0.25">
      <c r="A2744" s="219"/>
      <c r="B2744" s="220"/>
      <c r="C2744" s="221"/>
      <c r="D2744" s="222"/>
    </row>
    <row r="2745" spans="1:4" x14ac:dyDescent="0.25">
      <c r="A2745" s="219"/>
      <c r="B2745" s="220"/>
      <c r="C2745" s="221"/>
      <c r="D2745" s="222"/>
    </row>
    <row r="2746" spans="1:4" x14ac:dyDescent="0.25">
      <c r="A2746" s="219"/>
      <c r="B2746" s="220"/>
      <c r="C2746" s="221"/>
      <c r="D2746" s="222"/>
    </row>
    <row r="2747" spans="1:4" x14ac:dyDescent="0.25">
      <c r="A2747" s="219"/>
      <c r="B2747" s="220"/>
      <c r="C2747" s="221"/>
      <c r="D2747" s="222"/>
    </row>
    <row r="2748" spans="1:4" x14ac:dyDescent="0.25">
      <c r="A2748" s="219"/>
      <c r="B2748" s="220"/>
      <c r="C2748" s="221"/>
      <c r="D2748" s="222"/>
    </row>
    <row r="2749" spans="1:4" x14ac:dyDescent="0.25">
      <c r="A2749" s="219"/>
      <c r="B2749" s="220"/>
      <c r="C2749" s="221"/>
      <c r="D2749" s="222"/>
    </row>
    <row r="2750" spans="1:4" x14ac:dyDescent="0.25">
      <c r="A2750" s="219"/>
      <c r="B2750" s="220"/>
      <c r="C2750" s="221"/>
      <c r="D2750" s="222"/>
    </row>
    <row r="2751" spans="1:4" x14ac:dyDescent="0.25">
      <c r="A2751" s="219"/>
      <c r="B2751" s="220"/>
      <c r="C2751" s="221"/>
      <c r="D2751" s="222"/>
    </row>
    <row r="2752" spans="1:4" x14ac:dyDescent="0.25">
      <c r="A2752" s="219"/>
      <c r="B2752" s="220"/>
      <c r="C2752" s="221"/>
      <c r="D2752" s="222"/>
    </row>
    <row r="2753" spans="1:4" x14ac:dyDescent="0.25">
      <c r="A2753" s="219"/>
      <c r="B2753" s="220"/>
      <c r="C2753" s="221"/>
      <c r="D2753" s="222"/>
    </row>
    <row r="2754" spans="1:4" x14ac:dyDescent="0.25">
      <c r="A2754" s="219"/>
      <c r="B2754" s="220"/>
      <c r="C2754" s="221"/>
      <c r="D2754" s="222"/>
    </row>
    <row r="2755" spans="1:4" x14ac:dyDescent="0.25">
      <c r="A2755" s="219"/>
      <c r="B2755" s="220"/>
      <c r="C2755" s="221"/>
      <c r="D2755" s="222"/>
    </row>
    <row r="2756" spans="1:4" x14ac:dyDescent="0.25">
      <c r="A2756" s="219"/>
      <c r="B2756" s="220"/>
      <c r="C2756" s="221"/>
      <c r="D2756" s="222"/>
    </row>
    <row r="2757" spans="1:4" x14ac:dyDescent="0.25">
      <c r="A2757" s="219"/>
      <c r="B2757" s="220"/>
      <c r="C2757" s="221"/>
      <c r="D2757" s="222"/>
    </row>
    <row r="2758" spans="1:4" x14ac:dyDescent="0.25">
      <c r="A2758" s="219"/>
      <c r="B2758" s="220"/>
      <c r="C2758" s="221"/>
      <c r="D2758" s="222"/>
    </row>
    <row r="2759" spans="1:4" x14ac:dyDescent="0.25">
      <c r="A2759" s="219"/>
      <c r="B2759" s="220"/>
      <c r="C2759" s="221"/>
      <c r="D2759" s="222"/>
    </row>
    <row r="2760" spans="1:4" x14ac:dyDescent="0.25">
      <c r="A2760" s="219"/>
      <c r="B2760" s="220"/>
      <c r="C2760" s="221"/>
      <c r="D2760" s="222"/>
    </row>
    <row r="2761" spans="1:4" x14ac:dyDescent="0.25">
      <c r="A2761" s="219"/>
      <c r="B2761" s="220"/>
      <c r="C2761" s="221"/>
      <c r="D2761" s="222"/>
    </row>
    <row r="2762" spans="1:4" x14ac:dyDescent="0.25">
      <c r="A2762" s="219"/>
      <c r="B2762" s="220"/>
      <c r="C2762" s="221"/>
      <c r="D2762" s="222"/>
    </row>
    <row r="2763" spans="1:4" x14ac:dyDescent="0.25">
      <c r="A2763" s="219"/>
      <c r="B2763" s="220"/>
      <c r="C2763" s="221"/>
      <c r="D2763" s="222"/>
    </row>
    <row r="2764" spans="1:4" x14ac:dyDescent="0.25">
      <c r="A2764" s="219"/>
      <c r="B2764" s="220"/>
      <c r="C2764" s="221"/>
      <c r="D2764" s="222"/>
    </row>
    <row r="2765" spans="1:4" x14ac:dyDescent="0.25">
      <c r="A2765" s="219"/>
      <c r="B2765" s="220"/>
      <c r="C2765" s="221"/>
      <c r="D2765" s="222"/>
    </row>
    <row r="2766" spans="1:4" x14ac:dyDescent="0.25">
      <c r="A2766" s="219"/>
      <c r="B2766" s="220"/>
      <c r="C2766" s="221"/>
      <c r="D2766" s="222"/>
    </row>
    <row r="2767" spans="1:4" x14ac:dyDescent="0.25">
      <c r="A2767" s="219"/>
      <c r="B2767" s="220"/>
      <c r="C2767" s="221"/>
      <c r="D2767" s="222"/>
    </row>
    <row r="2768" spans="1:4" x14ac:dyDescent="0.25">
      <c r="A2768" s="219"/>
      <c r="B2768" s="220"/>
      <c r="C2768" s="221"/>
      <c r="D2768" s="222"/>
    </row>
    <row r="2769" spans="1:4" x14ac:dyDescent="0.25">
      <c r="A2769" s="219"/>
      <c r="B2769" s="220"/>
      <c r="C2769" s="221"/>
      <c r="D2769" s="222"/>
    </row>
    <row r="2770" spans="1:4" x14ac:dyDescent="0.25">
      <c r="A2770" s="219"/>
      <c r="B2770" s="220"/>
      <c r="C2770" s="221"/>
      <c r="D2770" s="222"/>
    </row>
    <row r="2771" spans="1:4" x14ac:dyDescent="0.25">
      <c r="A2771" s="219"/>
      <c r="B2771" s="220"/>
      <c r="C2771" s="221"/>
      <c r="D2771" s="222"/>
    </row>
    <row r="2772" spans="1:4" x14ac:dyDescent="0.25">
      <c r="A2772" s="219"/>
      <c r="B2772" s="220"/>
      <c r="C2772" s="221"/>
      <c r="D2772" s="222"/>
    </row>
    <row r="2773" spans="1:4" x14ac:dyDescent="0.25">
      <c r="A2773" s="219"/>
      <c r="B2773" s="220"/>
      <c r="C2773" s="221"/>
      <c r="D2773" s="222"/>
    </row>
    <row r="2774" spans="1:4" x14ac:dyDescent="0.25">
      <c r="A2774" s="219"/>
      <c r="B2774" s="220"/>
      <c r="C2774" s="221"/>
      <c r="D2774" s="222"/>
    </row>
    <row r="2775" spans="1:4" x14ac:dyDescent="0.25">
      <c r="A2775" s="219"/>
      <c r="B2775" s="220"/>
      <c r="C2775" s="221"/>
      <c r="D2775" s="222"/>
    </row>
    <row r="2776" spans="1:4" x14ac:dyDescent="0.25">
      <c r="A2776" s="219"/>
      <c r="B2776" s="220"/>
      <c r="C2776" s="221"/>
      <c r="D2776" s="222"/>
    </row>
    <row r="2777" spans="1:4" x14ac:dyDescent="0.25">
      <c r="A2777" s="219"/>
      <c r="B2777" s="220"/>
      <c r="C2777" s="221"/>
      <c r="D2777" s="222"/>
    </row>
    <row r="2778" spans="1:4" x14ac:dyDescent="0.25">
      <c r="A2778" s="219"/>
      <c r="B2778" s="220"/>
      <c r="C2778" s="221"/>
      <c r="D2778" s="222"/>
    </row>
    <row r="2779" spans="1:4" x14ac:dyDescent="0.25">
      <c r="A2779" s="219"/>
      <c r="B2779" s="220"/>
      <c r="C2779" s="221"/>
      <c r="D2779" s="222"/>
    </row>
    <row r="2780" spans="1:4" x14ac:dyDescent="0.25">
      <c r="A2780" s="219"/>
      <c r="B2780" s="220"/>
      <c r="C2780" s="221"/>
      <c r="D2780" s="222"/>
    </row>
    <row r="2781" spans="1:4" x14ac:dyDescent="0.25">
      <c r="A2781" s="219"/>
      <c r="B2781" s="220"/>
      <c r="C2781" s="221"/>
      <c r="D2781" s="222"/>
    </row>
    <row r="2782" spans="1:4" x14ac:dyDescent="0.25">
      <c r="A2782" s="219"/>
      <c r="B2782" s="220"/>
      <c r="C2782" s="221"/>
      <c r="D2782" s="222"/>
    </row>
    <row r="2783" spans="1:4" x14ac:dyDescent="0.25">
      <c r="A2783" s="219"/>
      <c r="B2783" s="220"/>
      <c r="C2783" s="221"/>
      <c r="D2783" s="222"/>
    </row>
    <row r="2784" spans="1:4" x14ac:dyDescent="0.25">
      <c r="A2784" s="219"/>
      <c r="B2784" s="220"/>
      <c r="C2784" s="221"/>
      <c r="D2784" s="222"/>
    </row>
    <row r="2785" spans="1:4" x14ac:dyDescent="0.25">
      <c r="A2785" s="219"/>
      <c r="B2785" s="220"/>
      <c r="C2785" s="221"/>
      <c r="D2785" s="222"/>
    </row>
    <row r="2786" spans="1:4" x14ac:dyDescent="0.25">
      <c r="A2786" s="219"/>
      <c r="B2786" s="220"/>
      <c r="C2786" s="221"/>
      <c r="D2786" s="222"/>
    </row>
    <row r="2787" spans="1:4" x14ac:dyDescent="0.25">
      <c r="A2787" s="219"/>
      <c r="B2787" s="220"/>
      <c r="C2787" s="221"/>
      <c r="D2787" s="222"/>
    </row>
    <row r="2788" spans="1:4" x14ac:dyDescent="0.25">
      <c r="A2788" s="219"/>
      <c r="B2788" s="220"/>
      <c r="C2788" s="221"/>
      <c r="D2788" s="222"/>
    </row>
    <row r="2789" spans="1:4" x14ac:dyDescent="0.25">
      <c r="A2789" s="219"/>
      <c r="B2789" s="220"/>
      <c r="C2789" s="221"/>
      <c r="D2789" s="222"/>
    </row>
    <row r="2790" spans="1:4" x14ac:dyDescent="0.25">
      <c r="A2790" s="219"/>
      <c r="B2790" s="220"/>
      <c r="C2790" s="221"/>
      <c r="D2790" s="222"/>
    </row>
    <row r="2791" spans="1:4" x14ac:dyDescent="0.25">
      <c r="A2791" s="219"/>
      <c r="B2791" s="220"/>
      <c r="C2791" s="221"/>
      <c r="D2791" s="222"/>
    </row>
    <row r="2792" spans="1:4" x14ac:dyDescent="0.25">
      <c r="A2792" s="219"/>
      <c r="B2792" s="220"/>
      <c r="C2792" s="221"/>
      <c r="D2792" s="222"/>
    </row>
    <row r="2793" spans="1:4" x14ac:dyDescent="0.25">
      <c r="A2793" s="219"/>
      <c r="B2793" s="220"/>
      <c r="C2793" s="221"/>
      <c r="D2793" s="222"/>
    </row>
    <row r="2794" spans="1:4" x14ac:dyDescent="0.25">
      <c r="A2794" s="219"/>
      <c r="B2794" s="220"/>
      <c r="C2794" s="221"/>
      <c r="D2794" s="222"/>
    </row>
    <row r="2795" spans="1:4" x14ac:dyDescent="0.25">
      <c r="A2795" s="219"/>
      <c r="B2795" s="220"/>
      <c r="C2795" s="221"/>
      <c r="D2795" s="222"/>
    </row>
    <row r="2796" spans="1:4" x14ac:dyDescent="0.25">
      <c r="A2796" s="219"/>
      <c r="B2796" s="220"/>
      <c r="C2796" s="221"/>
      <c r="D2796" s="222"/>
    </row>
    <row r="2797" spans="1:4" x14ac:dyDescent="0.25">
      <c r="A2797" s="219"/>
      <c r="B2797" s="220"/>
      <c r="C2797" s="221"/>
      <c r="D2797" s="222"/>
    </row>
    <row r="2798" spans="1:4" x14ac:dyDescent="0.25">
      <c r="A2798" s="219"/>
      <c r="B2798" s="220"/>
      <c r="C2798" s="221"/>
      <c r="D2798" s="222"/>
    </row>
    <row r="2799" spans="1:4" x14ac:dyDescent="0.25">
      <c r="A2799" s="219"/>
      <c r="B2799" s="220"/>
      <c r="C2799" s="221"/>
      <c r="D2799" s="222"/>
    </row>
    <row r="2800" spans="1:4" x14ac:dyDescent="0.25">
      <c r="A2800" s="219"/>
      <c r="B2800" s="220"/>
      <c r="C2800" s="221"/>
      <c r="D2800" s="222"/>
    </row>
    <row r="2801" spans="1:4" x14ac:dyDescent="0.25">
      <c r="A2801" s="219"/>
      <c r="B2801" s="220"/>
      <c r="C2801" s="221"/>
      <c r="D2801" s="222"/>
    </row>
    <row r="2802" spans="1:4" x14ac:dyDescent="0.25">
      <c r="A2802" s="219"/>
      <c r="B2802" s="220"/>
      <c r="C2802" s="221"/>
      <c r="D2802" s="222"/>
    </row>
    <row r="2803" spans="1:4" x14ac:dyDescent="0.25">
      <c r="A2803" s="219"/>
      <c r="B2803" s="220"/>
      <c r="C2803" s="221"/>
      <c r="D2803" s="222"/>
    </row>
    <row r="2804" spans="1:4" x14ac:dyDescent="0.25">
      <c r="A2804" s="219"/>
      <c r="B2804" s="220"/>
      <c r="C2804" s="221"/>
      <c r="D2804" s="222"/>
    </row>
    <row r="2805" spans="1:4" x14ac:dyDescent="0.25">
      <c r="A2805" s="219"/>
      <c r="B2805" s="220"/>
      <c r="C2805" s="221"/>
      <c r="D2805" s="222"/>
    </row>
    <row r="2806" spans="1:4" x14ac:dyDescent="0.25">
      <c r="A2806" s="219"/>
      <c r="B2806" s="220"/>
      <c r="C2806" s="221"/>
      <c r="D2806" s="222"/>
    </row>
    <row r="2807" spans="1:4" x14ac:dyDescent="0.25">
      <c r="A2807" s="219"/>
      <c r="B2807" s="220"/>
      <c r="C2807" s="221"/>
      <c r="D2807" s="222"/>
    </row>
    <row r="2808" spans="1:4" x14ac:dyDescent="0.25">
      <c r="A2808" s="219"/>
      <c r="B2808" s="220"/>
      <c r="C2808" s="221"/>
      <c r="D2808" s="222"/>
    </row>
    <row r="2809" spans="1:4" x14ac:dyDescent="0.25">
      <c r="A2809" s="219"/>
      <c r="B2809" s="220"/>
      <c r="C2809" s="221"/>
      <c r="D2809" s="222"/>
    </row>
    <row r="2810" spans="1:4" x14ac:dyDescent="0.25">
      <c r="A2810" s="219"/>
      <c r="B2810" s="220"/>
      <c r="C2810" s="221"/>
      <c r="D2810" s="222"/>
    </row>
    <row r="2811" spans="1:4" x14ac:dyDescent="0.25">
      <c r="A2811" s="219"/>
      <c r="B2811" s="220"/>
      <c r="C2811" s="221"/>
      <c r="D2811" s="222"/>
    </row>
    <row r="2812" spans="1:4" x14ac:dyDescent="0.25">
      <c r="A2812" s="219"/>
      <c r="B2812" s="220"/>
      <c r="C2812" s="221"/>
      <c r="D2812" s="222"/>
    </row>
    <row r="2813" spans="1:4" x14ac:dyDescent="0.25">
      <c r="A2813" s="219"/>
      <c r="B2813" s="220"/>
      <c r="C2813" s="221"/>
      <c r="D2813" s="222"/>
    </row>
    <row r="2814" spans="1:4" x14ac:dyDescent="0.25">
      <c r="A2814" s="219"/>
      <c r="B2814" s="220"/>
      <c r="C2814" s="221"/>
      <c r="D2814" s="222"/>
    </row>
    <row r="2815" spans="1:4" x14ac:dyDescent="0.25">
      <c r="A2815" s="219"/>
      <c r="B2815" s="220"/>
      <c r="C2815" s="221"/>
      <c r="D2815" s="222"/>
    </row>
    <row r="2816" spans="1:4" x14ac:dyDescent="0.25">
      <c r="A2816" s="219"/>
      <c r="B2816" s="220"/>
      <c r="C2816" s="221"/>
      <c r="D2816" s="222"/>
    </row>
    <row r="2817" spans="1:4" x14ac:dyDescent="0.25">
      <c r="A2817" s="219"/>
      <c r="B2817" s="220"/>
      <c r="C2817" s="221"/>
      <c r="D2817" s="222"/>
    </row>
    <row r="2818" spans="1:4" x14ac:dyDescent="0.25">
      <c r="A2818" s="219"/>
      <c r="B2818" s="220"/>
      <c r="C2818" s="221"/>
      <c r="D2818" s="222"/>
    </row>
    <row r="2819" spans="1:4" x14ac:dyDescent="0.25">
      <c r="A2819" s="219"/>
      <c r="B2819" s="220"/>
      <c r="C2819" s="221"/>
      <c r="D2819" s="222"/>
    </row>
    <row r="2820" spans="1:4" x14ac:dyDescent="0.25">
      <c r="A2820" s="219"/>
      <c r="B2820" s="220"/>
      <c r="C2820" s="221"/>
      <c r="D2820" s="222"/>
    </row>
    <row r="2821" spans="1:4" x14ac:dyDescent="0.25">
      <c r="A2821" s="219"/>
      <c r="B2821" s="220"/>
      <c r="C2821" s="221"/>
      <c r="D2821" s="222"/>
    </row>
    <row r="2822" spans="1:4" x14ac:dyDescent="0.25">
      <c r="A2822" s="219"/>
      <c r="B2822" s="220"/>
      <c r="C2822" s="221"/>
      <c r="D2822" s="222"/>
    </row>
    <row r="2823" spans="1:4" x14ac:dyDescent="0.25">
      <c r="A2823" s="219"/>
      <c r="B2823" s="220"/>
      <c r="C2823" s="221"/>
      <c r="D2823" s="222"/>
    </row>
    <row r="2824" spans="1:4" x14ac:dyDescent="0.25">
      <c r="A2824" s="219"/>
      <c r="B2824" s="220"/>
      <c r="C2824" s="221"/>
      <c r="D2824" s="222"/>
    </row>
    <row r="2825" spans="1:4" x14ac:dyDescent="0.25">
      <c r="A2825" s="219"/>
      <c r="B2825" s="220"/>
      <c r="C2825" s="221"/>
      <c r="D2825" s="222"/>
    </row>
    <row r="2826" spans="1:4" x14ac:dyDescent="0.25">
      <c r="A2826" s="219"/>
      <c r="B2826" s="220"/>
      <c r="C2826" s="221"/>
      <c r="D2826" s="222"/>
    </row>
    <row r="2827" spans="1:4" x14ac:dyDescent="0.25">
      <c r="A2827" s="219"/>
      <c r="B2827" s="220"/>
      <c r="C2827" s="221"/>
      <c r="D2827" s="222"/>
    </row>
    <row r="2828" spans="1:4" x14ac:dyDescent="0.25">
      <c r="A2828" s="219"/>
      <c r="B2828" s="220"/>
      <c r="C2828" s="221"/>
      <c r="D2828" s="222"/>
    </row>
    <row r="2829" spans="1:4" x14ac:dyDescent="0.25">
      <c r="A2829" s="219"/>
      <c r="B2829" s="220"/>
      <c r="C2829" s="221"/>
      <c r="D2829" s="222"/>
    </row>
    <row r="2830" spans="1:4" x14ac:dyDescent="0.25">
      <c r="A2830" s="219"/>
      <c r="B2830" s="220"/>
      <c r="C2830" s="221"/>
      <c r="D2830" s="222"/>
    </row>
    <row r="2831" spans="1:4" x14ac:dyDescent="0.25">
      <c r="A2831" s="219"/>
      <c r="B2831" s="220"/>
      <c r="C2831" s="221"/>
      <c r="D2831" s="222"/>
    </row>
    <row r="2832" spans="1:4" x14ac:dyDescent="0.25">
      <c r="A2832" s="219"/>
      <c r="B2832" s="220"/>
      <c r="C2832" s="221"/>
      <c r="D2832" s="222"/>
    </row>
    <row r="2833" spans="1:4" x14ac:dyDescent="0.25">
      <c r="A2833" s="219"/>
      <c r="B2833" s="220"/>
      <c r="C2833" s="221"/>
      <c r="D2833" s="222"/>
    </row>
    <row r="2834" spans="1:4" x14ac:dyDescent="0.25">
      <c r="A2834" s="219"/>
      <c r="B2834" s="220"/>
      <c r="C2834" s="221"/>
      <c r="D2834" s="222"/>
    </row>
    <row r="2835" spans="1:4" x14ac:dyDescent="0.25">
      <c r="A2835" s="219"/>
      <c r="B2835" s="220"/>
      <c r="C2835" s="221"/>
      <c r="D2835" s="222"/>
    </row>
    <row r="2836" spans="1:4" x14ac:dyDescent="0.25">
      <c r="A2836" s="219"/>
      <c r="B2836" s="220"/>
      <c r="C2836" s="221"/>
      <c r="D2836" s="222"/>
    </row>
    <row r="2837" spans="1:4" x14ac:dyDescent="0.25">
      <c r="A2837" s="219"/>
      <c r="B2837" s="220"/>
      <c r="C2837" s="221"/>
      <c r="D2837" s="222"/>
    </row>
    <row r="2838" spans="1:4" x14ac:dyDescent="0.25">
      <c r="A2838" s="219"/>
      <c r="B2838" s="220"/>
      <c r="C2838" s="221"/>
      <c r="D2838" s="222"/>
    </row>
    <row r="2839" spans="1:4" x14ac:dyDescent="0.25">
      <c r="A2839" s="219"/>
      <c r="B2839" s="220"/>
      <c r="C2839" s="221"/>
      <c r="D2839" s="222"/>
    </row>
    <row r="2840" spans="1:4" x14ac:dyDescent="0.25">
      <c r="A2840" s="219"/>
      <c r="B2840" s="220"/>
      <c r="C2840" s="221"/>
      <c r="D2840" s="222"/>
    </row>
    <row r="2841" spans="1:4" x14ac:dyDescent="0.25">
      <c r="A2841" s="219"/>
      <c r="B2841" s="220"/>
      <c r="C2841" s="221"/>
      <c r="D2841" s="222"/>
    </row>
    <row r="2842" spans="1:4" x14ac:dyDescent="0.25">
      <c r="A2842" s="219"/>
      <c r="B2842" s="220"/>
      <c r="C2842" s="221"/>
      <c r="D2842" s="222"/>
    </row>
    <row r="2843" spans="1:4" x14ac:dyDescent="0.25">
      <c r="A2843" s="219"/>
      <c r="B2843" s="220"/>
      <c r="C2843" s="221"/>
      <c r="D2843" s="222"/>
    </row>
    <row r="2844" spans="1:4" x14ac:dyDescent="0.25">
      <c r="A2844" s="219"/>
      <c r="B2844" s="220"/>
      <c r="C2844" s="221"/>
      <c r="D2844" s="222"/>
    </row>
    <row r="2845" spans="1:4" x14ac:dyDescent="0.25">
      <c r="A2845" s="219"/>
      <c r="B2845" s="220"/>
      <c r="C2845" s="221"/>
      <c r="D2845" s="222"/>
    </row>
    <row r="2846" spans="1:4" x14ac:dyDescent="0.25">
      <c r="A2846" s="219"/>
      <c r="B2846" s="220"/>
      <c r="C2846" s="221"/>
      <c r="D2846" s="222"/>
    </row>
    <row r="2847" spans="1:4" x14ac:dyDescent="0.25">
      <c r="A2847" s="219"/>
      <c r="B2847" s="220"/>
      <c r="C2847" s="221"/>
      <c r="D2847" s="222"/>
    </row>
    <row r="2848" spans="1:4" x14ac:dyDescent="0.25">
      <c r="A2848" s="219"/>
      <c r="B2848" s="220"/>
      <c r="C2848" s="221"/>
      <c r="D2848" s="222"/>
    </row>
    <row r="2849" spans="1:4" x14ac:dyDescent="0.25">
      <c r="A2849" s="219"/>
      <c r="B2849" s="220"/>
      <c r="C2849" s="221"/>
      <c r="D2849" s="222"/>
    </row>
    <row r="2850" spans="1:4" x14ac:dyDescent="0.25">
      <c r="A2850" s="219"/>
      <c r="B2850" s="220"/>
      <c r="C2850" s="221"/>
      <c r="D2850" s="222"/>
    </row>
    <row r="2851" spans="1:4" x14ac:dyDescent="0.25">
      <c r="A2851" s="219"/>
      <c r="B2851" s="220"/>
      <c r="C2851" s="221"/>
      <c r="D2851" s="222"/>
    </row>
    <row r="2852" spans="1:4" x14ac:dyDescent="0.25">
      <c r="A2852" s="219"/>
      <c r="B2852" s="220"/>
      <c r="C2852" s="221"/>
      <c r="D2852" s="222"/>
    </row>
    <row r="2853" spans="1:4" x14ac:dyDescent="0.25">
      <c r="A2853" s="219"/>
      <c r="B2853" s="220"/>
      <c r="C2853" s="221"/>
      <c r="D2853" s="222"/>
    </row>
    <row r="2854" spans="1:4" x14ac:dyDescent="0.25">
      <c r="A2854" s="219"/>
      <c r="B2854" s="220"/>
      <c r="C2854" s="221"/>
      <c r="D2854" s="222"/>
    </row>
    <row r="2855" spans="1:4" x14ac:dyDescent="0.25">
      <c r="A2855" s="219"/>
      <c r="B2855" s="220"/>
      <c r="C2855" s="221"/>
      <c r="D2855" s="222"/>
    </row>
    <row r="2856" spans="1:4" x14ac:dyDescent="0.25">
      <c r="A2856" s="219"/>
      <c r="B2856" s="220"/>
      <c r="C2856" s="221"/>
      <c r="D2856" s="222"/>
    </row>
    <row r="2857" spans="1:4" x14ac:dyDescent="0.25">
      <c r="A2857" s="219"/>
      <c r="B2857" s="220"/>
      <c r="C2857" s="221"/>
      <c r="D2857" s="222"/>
    </row>
    <row r="2858" spans="1:4" x14ac:dyDescent="0.25">
      <c r="A2858" s="219"/>
      <c r="B2858" s="220"/>
      <c r="C2858" s="221"/>
      <c r="D2858" s="222"/>
    </row>
    <row r="2859" spans="1:4" x14ac:dyDescent="0.25">
      <c r="A2859" s="219"/>
      <c r="B2859" s="220"/>
      <c r="C2859" s="221"/>
      <c r="D2859" s="222"/>
    </row>
    <row r="2860" spans="1:4" x14ac:dyDescent="0.25">
      <c r="A2860" s="219"/>
      <c r="B2860" s="220"/>
      <c r="C2860" s="221"/>
      <c r="D2860" s="222"/>
    </row>
    <row r="2861" spans="1:4" x14ac:dyDescent="0.25">
      <c r="A2861" s="219"/>
      <c r="B2861" s="220"/>
      <c r="C2861" s="221"/>
      <c r="D2861" s="222"/>
    </row>
    <row r="2862" spans="1:4" x14ac:dyDescent="0.25">
      <c r="A2862" s="219"/>
      <c r="B2862" s="220"/>
      <c r="C2862" s="221"/>
      <c r="D2862" s="222"/>
    </row>
    <row r="2863" spans="1:4" x14ac:dyDescent="0.25">
      <c r="A2863" s="219"/>
      <c r="B2863" s="220"/>
      <c r="C2863" s="221"/>
      <c r="D2863" s="222"/>
    </row>
    <row r="2864" spans="1:4" x14ac:dyDescent="0.25">
      <c r="A2864" s="219"/>
      <c r="B2864" s="220"/>
      <c r="C2864" s="221"/>
      <c r="D2864" s="222"/>
    </row>
    <row r="2865" spans="1:4" x14ac:dyDescent="0.25">
      <c r="A2865" s="219"/>
      <c r="B2865" s="220"/>
      <c r="C2865" s="221"/>
      <c r="D2865" s="222"/>
    </row>
    <row r="2866" spans="1:4" x14ac:dyDescent="0.25">
      <c r="A2866" s="219"/>
      <c r="B2866" s="220"/>
      <c r="C2866" s="221"/>
      <c r="D2866" s="222"/>
    </row>
    <row r="2867" spans="1:4" x14ac:dyDescent="0.25">
      <c r="A2867" s="219"/>
      <c r="B2867" s="220"/>
      <c r="C2867" s="221"/>
      <c r="D2867" s="222"/>
    </row>
    <row r="2868" spans="1:4" x14ac:dyDescent="0.25">
      <c r="A2868" s="219"/>
      <c r="B2868" s="220"/>
      <c r="C2868" s="221"/>
      <c r="D2868" s="222"/>
    </row>
    <row r="2869" spans="1:4" x14ac:dyDescent="0.25">
      <c r="A2869" s="219"/>
      <c r="B2869" s="220"/>
      <c r="C2869" s="221"/>
      <c r="D2869" s="222"/>
    </row>
    <row r="2870" spans="1:4" x14ac:dyDescent="0.25">
      <c r="A2870" s="219"/>
      <c r="B2870" s="220"/>
      <c r="C2870" s="221"/>
      <c r="D2870" s="222"/>
    </row>
    <row r="2871" spans="1:4" x14ac:dyDescent="0.25">
      <c r="A2871" s="219"/>
      <c r="B2871" s="220"/>
      <c r="C2871" s="221"/>
      <c r="D2871" s="222"/>
    </row>
    <row r="2872" spans="1:4" x14ac:dyDescent="0.25">
      <c r="A2872" s="219"/>
      <c r="B2872" s="220"/>
      <c r="C2872" s="221"/>
      <c r="D2872" s="222"/>
    </row>
    <row r="2873" spans="1:4" x14ac:dyDescent="0.25">
      <c r="A2873" s="219"/>
      <c r="B2873" s="220"/>
      <c r="C2873" s="221"/>
      <c r="D2873" s="222"/>
    </row>
    <row r="2874" spans="1:4" x14ac:dyDescent="0.25">
      <c r="A2874" s="219"/>
      <c r="B2874" s="220"/>
      <c r="C2874" s="221"/>
      <c r="D2874" s="222"/>
    </row>
    <row r="2875" spans="1:4" x14ac:dyDescent="0.25">
      <c r="A2875" s="219"/>
      <c r="B2875" s="220"/>
      <c r="C2875" s="221"/>
      <c r="D2875" s="222"/>
    </row>
    <row r="2876" spans="1:4" x14ac:dyDescent="0.25">
      <c r="A2876" s="219"/>
      <c r="B2876" s="220"/>
      <c r="C2876" s="221"/>
      <c r="D2876" s="222"/>
    </row>
    <row r="2877" spans="1:4" x14ac:dyDescent="0.25">
      <c r="A2877" s="219"/>
      <c r="B2877" s="220"/>
      <c r="C2877" s="221"/>
      <c r="D2877" s="222"/>
    </row>
    <row r="2878" spans="1:4" x14ac:dyDescent="0.25">
      <c r="A2878" s="219"/>
      <c r="B2878" s="220"/>
      <c r="C2878" s="221"/>
      <c r="D2878" s="222"/>
    </row>
    <row r="2879" spans="1:4" x14ac:dyDescent="0.25">
      <c r="A2879" s="219"/>
      <c r="B2879" s="220"/>
      <c r="C2879" s="221"/>
      <c r="D2879" s="222"/>
    </row>
    <row r="2880" spans="1:4" x14ac:dyDescent="0.25">
      <c r="A2880" s="219"/>
      <c r="B2880" s="220"/>
      <c r="C2880" s="221"/>
      <c r="D2880" s="222"/>
    </row>
    <row r="2881" spans="1:4" x14ac:dyDescent="0.25">
      <c r="A2881" s="219"/>
      <c r="B2881" s="220"/>
      <c r="C2881" s="221"/>
      <c r="D2881" s="222"/>
    </row>
    <row r="2882" spans="1:4" x14ac:dyDescent="0.25">
      <c r="A2882" s="219"/>
      <c r="B2882" s="220"/>
      <c r="C2882" s="221"/>
      <c r="D2882" s="222"/>
    </row>
    <row r="2883" spans="1:4" x14ac:dyDescent="0.25">
      <c r="A2883" s="219"/>
      <c r="B2883" s="220"/>
      <c r="C2883" s="221"/>
      <c r="D2883" s="222"/>
    </row>
    <row r="2884" spans="1:4" x14ac:dyDescent="0.25">
      <c r="A2884" s="219"/>
      <c r="B2884" s="220"/>
      <c r="C2884" s="221"/>
      <c r="D2884" s="222"/>
    </row>
    <row r="2885" spans="1:4" x14ac:dyDescent="0.25">
      <c r="A2885" s="219"/>
      <c r="B2885" s="220"/>
      <c r="C2885" s="221"/>
      <c r="D2885" s="222"/>
    </row>
    <row r="2886" spans="1:4" x14ac:dyDescent="0.25">
      <c r="A2886" s="219"/>
      <c r="B2886" s="220"/>
      <c r="C2886" s="221"/>
      <c r="D2886" s="222"/>
    </row>
    <row r="2887" spans="1:4" x14ac:dyDescent="0.25">
      <c r="A2887" s="219"/>
      <c r="B2887" s="220"/>
      <c r="C2887" s="221"/>
      <c r="D2887" s="222"/>
    </row>
    <row r="2888" spans="1:4" x14ac:dyDescent="0.25">
      <c r="A2888" s="219"/>
      <c r="B2888" s="220"/>
      <c r="C2888" s="221"/>
      <c r="D2888" s="222"/>
    </row>
    <row r="2889" spans="1:4" x14ac:dyDescent="0.25">
      <c r="A2889" s="219"/>
      <c r="B2889" s="220"/>
      <c r="C2889" s="221"/>
      <c r="D2889" s="222"/>
    </row>
    <row r="2890" spans="1:4" x14ac:dyDescent="0.25">
      <c r="A2890" s="219"/>
      <c r="B2890" s="220"/>
      <c r="C2890" s="221"/>
      <c r="D2890" s="222"/>
    </row>
    <row r="2891" spans="1:4" x14ac:dyDescent="0.25">
      <c r="A2891" s="219"/>
      <c r="B2891" s="220"/>
      <c r="C2891" s="221"/>
      <c r="D2891" s="222"/>
    </row>
    <row r="2892" spans="1:4" x14ac:dyDescent="0.25">
      <c r="A2892" s="219"/>
      <c r="B2892" s="220"/>
      <c r="C2892" s="221"/>
      <c r="D2892" s="222"/>
    </row>
    <row r="2893" spans="1:4" x14ac:dyDescent="0.25">
      <c r="A2893" s="219"/>
      <c r="B2893" s="220"/>
      <c r="C2893" s="221"/>
      <c r="D2893" s="222"/>
    </row>
    <row r="2894" spans="1:4" x14ac:dyDescent="0.25">
      <c r="A2894" s="219"/>
      <c r="B2894" s="220"/>
      <c r="C2894" s="221"/>
      <c r="D2894" s="222"/>
    </row>
    <row r="2895" spans="1:4" x14ac:dyDescent="0.25">
      <c r="A2895" s="219"/>
      <c r="B2895" s="220"/>
      <c r="C2895" s="221"/>
      <c r="D2895" s="222"/>
    </row>
    <row r="2896" spans="1:4" x14ac:dyDescent="0.25">
      <c r="A2896" s="219"/>
      <c r="B2896" s="220"/>
      <c r="C2896" s="221"/>
      <c r="D2896" s="222"/>
    </row>
    <row r="2897" spans="1:4" x14ac:dyDescent="0.25">
      <c r="A2897" s="219"/>
      <c r="B2897" s="220"/>
      <c r="C2897" s="221"/>
      <c r="D2897" s="222"/>
    </row>
    <row r="2898" spans="1:4" x14ac:dyDescent="0.25">
      <c r="A2898" s="219"/>
      <c r="B2898" s="220"/>
      <c r="C2898" s="221"/>
      <c r="D2898" s="222"/>
    </row>
    <row r="2899" spans="1:4" x14ac:dyDescent="0.25">
      <c r="A2899" s="219"/>
      <c r="B2899" s="220"/>
      <c r="C2899" s="221"/>
      <c r="D2899" s="222"/>
    </row>
    <row r="2900" spans="1:4" x14ac:dyDescent="0.25">
      <c r="A2900" s="219"/>
      <c r="B2900" s="220"/>
      <c r="C2900" s="221"/>
      <c r="D2900" s="222"/>
    </row>
    <row r="2901" spans="1:4" x14ac:dyDescent="0.25">
      <c r="A2901" s="219"/>
      <c r="B2901" s="220"/>
      <c r="C2901" s="221"/>
      <c r="D2901" s="222"/>
    </row>
    <row r="2902" spans="1:4" x14ac:dyDescent="0.25">
      <c r="A2902" s="219"/>
      <c r="B2902" s="220"/>
      <c r="C2902" s="221"/>
      <c r="D2902" s="222"/>
    </row>
    <row r="2903" spans="1:4" x14ac:dyDescent="0.25">
      <c r="A2903" s="219"/>
      <c r="B2903" s="220"/>
      <c r="C2903" s="221"/>
      <c r="D2903" s="222"/>
    </row>
    <row r="2904" spans="1:4" x14ac:dyDescent="0.25">
      <c r="A2904" s="219"/>
      <c r="B2904" s="220"/>
      <c r="C2904" s="221"/>
      <c r="D2904" s="222"/>
    </row>
    <row r="2905" spans="1:4" x14ac:dyDescent="0.25">
      <c r="A2905" s="219"/>
      <c r="B2905" s="220"/>
      <c r="C2905" s="221"/>
      <c r="D2905" s="222"/>
    </row>
    <row r="2906" spans="1:4" x14ac:dyDescent="0.25">
      <c r="A2906" s="219"/>
      <c r="B2906" s="220"/>
      <c r="C2906" s="221"/>
      <c r="D2906" s="222"/>
    </row>
    <row r="2907" spans="1:4" x14ac:dyDescent="0.25">
      <c r="A2907" s="219"/>
      <c r="B2907" s="220"/>
      <c r="C2907" s="221"/>
      <c r="D2907" s="222"/>
    </row>
    <row r="2908" spans="1:4" x14ac:dyDescent="0.25">
      <c r="A2908" s="219"/>
      <c r="B2908" s="220"/>
      <c r="C2908" s="221"/>
      <c r="D2908" s="222"/>
    </row>
    <row r="2909" spans="1:4" x14ac:dyDescent="0.25">
      <c r="A2909" s="219"/>
      <c r="B2909" s="220"/>
      <c r="C2909" s="221"/>
      <c r="D2909" s="222"/>
    </row>
    <row r="2910" spans="1:4" x14ac:dyDescent="0.25">
      <c r="A2910" s="219"/>
      <c r="B2910" s="220"/>
      <c r="C2910" s="221"/>
      <c r="D2910" s="222"/>
    </row>
    <row r="2911" spans="1:4" x14ac:dyDescent="0.25">
      <c r="A2911" s="219"/>
      <c r="B2911" s="220"/>
      <c r="C2911" s="221"/>
      <c r="D2911" s="222"/>
    </row>
    <row r="2912" spans="1:4" x14ac:dyDescent="0.25">
      <c r="A2912" s="219"/>
      <c r="B2912" s="220"/>
      <c r="C2912" s="221"/>
      <c r="D2912" s="222"/>
    </row>
    <row r="2913" spans="1:4" x14ac:dyDescent="0.25">
      <c r="A2913" s="219"/>
      <c r="B2913" s="220"/>
      <c r="C2913" s="221"/>
      <c r="D2913" s="222"/>
    </row>
    <row r="2914" spans="1:4" x14ac:dyDescent="0.25">
      <c r="A2914" s="219"/>
      <c r="B2914" s="220"/>
      <c r="C2914" s="221"/>
      <c r="D2914" s="222"/>
    </row>
    <row r="2915" spans="1:4" x14ac:dyDescent="0.25">
      <c r="A2915" s="219"/>
      <c r="B2915" s="220"/>
      <c r="C2915" s="221"/>
      <c r="D2915" s="222"/>
    </row>
    <row r="2916" spans="1:4" x14ac:dyDescent="0.25">
      <c r="A2916" s="219"/>
      <c r="B2916" s="220"/>
      <c r="C2916" s="221"/>
      <c r="D2916" s="222"/>
    </row>
    <row r="2917" spans="1:4" x14ac:dyDescent="0.25">
      <c r="A2917" s="219"/>
      <c r="B2917" s="220"/>
      <c r="C2917" s="221"/>
      <c r="D2917" s="222"/>
    </row>
    <row r="2918" spans="1:4" x14ac:dyDescent="0.25">
      <c r="A2918" s="219"/>
      <c r="B2918" s="220"/>
      <c r="C2918" s="221"/>
      <c r="D2918" s="222"/>
    </row>
    <row r="2919" spans="1:4" x14ac:dyDescent="0.25">
      <c r="A2919" s="219"/>
      <c r="B2919" s="220"/>
      <c r="C2919" s="221"/>
      <c r="D2919" s="222"/>
    </row>
    <row r="2920" spans="1:4" x14ac:dyDescent="0.25">
      <c r="A2920" s="219"/>
      <c r="B2920" s="220"/>
      <c r="C2920" s="221"/>
      <c r="D2920" s="222"/>
    </row>
    <row r="2921" spans="1:4" x14ac:dyDescent="0.25">
      <c r="A2921" s="219"/>
      <c r="B2921" s="220"/>
      <c r="C2921" s="221"/>
      <c r="D2921" s="222"/>
    </row>
    <row r="2922" spans="1:4" x14ac:dyDescent="0.25">
      <c r="A2922" s="219"/>
      <c r="B2922" s="220"/>
      <c r="C2922" s="221"/>
      <c r="D2922" s="222"/>
    </row>
    <row r="2923" spans="1:4" x14ac:dyDescent="0.25">
      <c r="A2923" s="219"/>
      <c r="B2923" s="220"/>
      <c r="C2923" s="221"/>
      <c r="D2923" s="222"/>
    </row>
    <row r="2924" spans="1:4" x14ac:dyDescent="0.25">
      <c r="A2924" s="219"/>
      <c r="B2924" s="220"/>
      <c r="C2924" s="221"/>
      <c r="D2924" s="222"/>
    </row>
    <row r="2925" spans="1:4" x14ac:dyDescent="0.25">
      <c r="A2925" s="219"/>
      <c r="B2925" s="220"/>
      <c r="C2925" s="221"/>
      <c r="D2925" s="222"/>
    </row>
    <row r="2926" spans="1:4" x14ac:dyDescent="0.25">
      <c r="A2926" s="219"/>
      <c r="B2926" s="220"/>
      <c r="C2926" s="221"/>
      <c r="D2926" s="222"/>
    </row>
    <row r="2927" spans="1:4" x14ac:dyDescent="0.25">
      <c r="A2927" s="219"/>
      <c r="B2927" s="220"/>
      <c r="C2927" s="221"/>
      <c r="D2927" s="222"/>
    </row>
    <row r="2928" spans="1:4" x14ac:dyDescent="0.25">
      <c r="A2928" s="219"/>
      <c r="B2928" s="220"/>
      <c r="C2928" s="221"/>
      <c r="D2928" s="222"/>
    </row>
    <row r="2929" spans="1:4" x14ac:dyDescent="0.25">
      <c r="A2929" s="219"/>
      <c r="B2929" s="220"/>
      <c r="C2929" s="221"/>
      <c r="D2929" s="222"/>
    </row>
    <row r="2930" spans="1:4" x14ac:dyDescent="0.25">
      <c r="A2930" s="219"/>
      <c r="B2930" s="220"/>
      <c r="C2930" s="221"/>
      <c r="D2930" s="222"/>
    </row>
    <row r="2931" spans="1:4" x14ac:dyDescent="0.25">
      <c r="A2931" s="219"/>
      <c r="B2931" s="220"/>
      <c r="C2931" s="221"/>
      <c r="D2931" s="222"/>
    </row>
    <row r="2932" spans="1:4" x14ac:dyDescent="0.25">
      <c r="A2932" s="219"/>
      <c r="B2932" s="220"/>
      <c r="C2932" s="221"/>
      <c r="D2932" s="222"/>
    </row>
    <row r="2933" spans="1:4" x14ac:dyDescent="0.25">
      <c r="A2933" s="219"/>
      <c r="B2933" s="220"/>
      <c r="C2933" s="221"/>
      <c r="D2933" s="222"/>
    </row>
    <row r="2934" spans="1:4" x14ac:dyDescent="0.25">
      <c r="A2934" s="219"/>
      <c r="B2934" s="220"/>
      <c r="C2934" s="221"/>
      <c r="D2934" s="222"/>
    </row>
    <row r="2935" spans="1:4" x14ac:dyDescent="0.25">
      <c r="A2935" s="219"/>
      <c r="B2935" s="220"/>
      <c r="C2935" s="221"/>
      <c r="D2935" s="222"/>
    </row>
    <row r="2936" spans="1:4" x14ac:dyDescent="0.25">
      <c r="A2936" s="219"/>
      <c r="B2936" s="220"/>
      <c r="C2936" s="221"/>
      <c r="D2936" s="222"/>
    </row>
    <row r="2937" spans="1:4" x14ac:dyDescent="0.25">
      <c r="A2937" s="219"/>
      <c r="B2937" s="220"/>
      <c r="C2937" s="221"/>
      <c r="D2937" s="222"/>
    </row>
    <row r="2938" spans="1:4" x14ac:dyDescent="0.25">
      <c r="A2938" s="219"/>
      <c r="B2938" s="220"/>
      <c r="C2938" s="221"/>
      <c r="D2938" s="222"/>
    </row>
    <row r="2939" spans="1:4" x14ac:dyDescent="0.25">
      <c r="A2939" s="219"/>
      <c r="B2939" s="220"/>
      <c r="C2939" s="221"/>
      <c r="D2939" s="222"/>
    </row>
    <row r="2940" spans="1:4" x14ac:dyDescent="0.25">
      <c r="A2940" s="219"/>
      <c r="B2940" s="220"/>
      <c r="C2940" s="221"/>
      <c r="D2940" s="222"/>
    </row>
    <row r="2941" spans="1:4" x14ac:dyDescent="0.25">
      <c r="A2941" s="219"/>
      <c r="B2941" s="220"/>
      <c r="C2941" s="221"/>
      <c r="D2941" s="222"/>
    </row>
    <row r="2942" spans="1:4" x14ac:dyDescent="0.25">
      <c r="A2942" s="219"/>
      <c r="B2942" s="220"/>
      <c r="C2942" s="221"/>
      <c r="D2942" s="222"/>
    </row>
    <row r="2943" spans="1:4" x14ac:dyDescent="0.25">
      <c r="A2943" s="219"/>
      <c r="B2943" s="220"/>
      <c r="C2943" s="221"/>
      <c r="D2943" s="222"/>
    </row>
    <row r="2944" spans="1:4" x14ac:dyDescent="0.25">
      <c r="A2944" s="219"/>
      <c r="B2944" s="220"/>
      <c r="C2944" s="221"/>
      <c r="D2944" s="222"/>
    </row>
    <row r="2945" spans="1:4" x14ac:dyDescent="0.25">
      <c r="A2945" s="219"/>
      <c r="B2945" s="220"/>
      <c r="C2945" s="221"/>
      <c r="D2945" s="222"/>
    </row>
    <row r="2946" spans="1:4" x14ac:dyDescent="0.25">
      <c r="A2946" s="219"/>
      <c r="B2946" s="220"/>
      <c r="C2946" s="221"/>
      <c r="D2946" s="222"/>
    </row>
    <row r="2947" spans="1:4" x14ac:dyDescent="0.25">
      <c r="A2947" s="219"/>
      <c r="B2947" s="220"/>
      <c r="C2947" s="221"/>
      <c r="D2947" s="222"/>
    </row>
    <row r="2948" spans="1:4" x14ac:dyDescent="0.25">
      <c r="A2948" s="219"/>
      <c r="B2948" s="220"/>
      <c r="C2948" s="221"/>
      <c r="D2948" s="222"/>
    </row>
    <row r="2949" spans="1:4" x14ac:dyDescent="0.25">
      <c r="A2949" s="219"/>
      <c r="B2949" s="220"/>
      <c r="C2949" s="221"/>
      <c r="D2949" s="222"/>
    </row>
    <row r="2950" spans="1:4" x14ac:dyDescent="0.25">
      <c r="A2950" s="219"/>
      <c r="B2950" s="220"/>
      <c r="C2950" s="221"/>
      <c r="D2950" s="222"/>
    </row>
    <row r="2951" spans="1:4" x14ac:dyDescent="0.25">
      <c r="A2951" s="219"/>
      <c r="B2951" s="220"/>
      <c r="C2951" s="221"/>
      <c r="D2951" s="222"/>
    </row>
    <row r="2952" spans="1:4" x14ac:dyDescent="0.25">
      <c r="A2952" s="219"/>
      <c r="B2952" s="220"/>
      <c r="C2952" s="221"/>
      <c r="D2952" s="222"/>
    </row>
    <row r="2953" spans="1:4" x14ac:dyDescent="0.25">
      <c r="A2953" s="219"/>
      <c r="B2953" s="220"/>
      <c r="C2953" s="221"/>
      <c r="D2953" s="222"/>
    </row>
    <row r="2954" spans="1:4" x14ac:dyDescent="0.25">
      <c r="A2954" s="219"/>
      <c r="B2954" s="220"/>
      <c r="C2954" s="221"/>
      <c r="D2954" s="222"/>
    </row>
    <row r="2955" spans="1:4" x14ac:dyDescent="0.25">
      <c r="A2955" s="219"/>
      <c r="B2955" s="220"/>
      <c r="C2955" s="221"/>
      <c r="D2955" s="222"/>
    </row>
    <row r="2956" spans="1:4" x14ac:dyDescent="0.25">
      <c r="A2956" s="219"/>
      <c r="B2956" s="220"/>
      <c r="C2956" s="221"/>
      <c r="D2956" s="222"/>
    </row>
    <row r="2957" spans="1:4" x14ac:dyDescent="0.25">
      <c r="A2957" s="219"/>
      <c r="B2957" s="220"/>
      <c r="C2957" s="221"/>
      <c r="D2957" s="222"/>
    </row>
    <row r="2958" spans="1:4" x14ac:dyDescent="0.25">
      <c r="A2958" s="219"/>
      <c r="B2958" s="220"/>
      <c r="C2958" s="221"/>
      <c r="D2958" s="222"/>
    </row>
    <row r="2959" spans="1:4" x14ac:dyDescent="0.25">
      <c r="A2959" s="219"/>
      <c r="B2959" s="220"/>
      <c r="C2959" s="221"/>
      <c r="D2959" s="222"/>
    </row>
    <row r="2960" spans="1:4" x14ac:dyDescent="0.25">
      <c r="A2960" s="219"/>
      <c r="B2960" s="220"/>
      <c r="C2960" s="221"/>
      <c r="D2960" s="222"/>
    </row>
    <row r="2961" spans="1:4" x14ac:dyDescent="0.25">
      <c r="A2961" s="219"/>
      <c r="B2961" s="220"/>
      <c r="C2961" s="221"/>
      <c r="D2961" s="222"/>
    </row>
    <row r="2962" spans="1:4" x14ac:dyDescent="0.25">
      <c r="A2962" s="219"/>
      <c r="B2962" s="220"/>
      <c r="C2962" s="221"/>
      <c r="D2962" s="222"/>
    </row>
    <row r="2963" spans="1:4" x14ac:dyDescent="0.25">
      <c r="A2963" s="219"/>
      <c r="B2963" s="220"/>
      <c r="C2963" s="221"/>
      <c r="D2963" s="222"/>
    </row>
    <row r="2964" spans="1:4" x14ac:dyDescent="0.25">
      <c r="A2964" s="219"/>
      <c r="B2964" s="220"/>
      <c r="C2964" s="221"/>
      <c r="D2964" s="222"/>
    </row>
    <row r="2965" spans="1:4" x14ac:dyDescent="0.25">
      <c r="A2965" s="219"/>
      <c r="B2965" s="220"/>
      <c r="C2965" s="221"/>
      <c r="D2965" s="222"/>
    </row>
    <row r="2966" spans="1:4" x14ac:dyDescent="0.25">
      <c r="A2966" s="219"/>
      <c r="B2966" s="220"/>
      <c r="C2966" s="221"/>
      <c r="D2966" s="222"/>
    </row>
    <row r="2967" spans="1:4" x14ac:dyDescent="0.25">
      <c r="A2967" s="219"/>
      <c r="B2967" s="220"/>
      <c r="C2967" s="221"/>
      <c r="D2967" s="222"/>
    </row>
    <row r="2968" spans="1:4" x14ac:dyDescent="0.25">
      <c r="A2968" s="219"/>
      <c r="B2968" s="220"/>
      <c r="C2968" s="221"/>
      <c r="D2968" s="222"/>
    </row>
    <row r="2969" spans="1:4" x14ac:dyDescent="0.25">
      <c r="A2969" s="219"/>
      <c r="B2969" s="220"/>
      <c r="C2969" s="221"/>
      <c r="D2969" s="222"/>
    </row>
    <row r="2970" spans="1:4" x14ac:dyDescent="0.25">
      <c r="A2970" s="219"/>
      <c r="B2970" s="220"/>
      <c r="C2970" s="221"/>
      <c r="D2970" s="222"/>
    </row>
    <row r="2971" spans="1:4" x14ac:dyDescent="0.25">
      <c r="A2971" s="219"/>
      <c r="B2971" s="220"/>
      <c r="C2971" s="221"/>
      <c r="D2971" s="222"/>
    </row>
    <row r="2972" spans="1:4" x14ac:dyDescent="0.25">
      <c r="A2972" s="219"/>
      <c r="B2972" s="220"/>
      <c r="C2972" s="221"/>
      <c r="D2972" s="222"/>
    </row>
    <row r="2973" spans="1:4" x14ac:dyDescent="0.25">
      <c r="A2973" s="219"/>
      <c r="B2973" s="220"/>
      <c r="C2973" s="221"/>
      <c r="D2973" s="222"/>
    </row>
    <row r="2974" spans="1:4" x14ac:dyDescent="0.25">
      <c r="A2974" s="219"/>
      <c r="B2974" s="220"/>
      <c r="C2974" s="221"/>
      <c r="D2974" s="222"/>
    </row>
    <row r="2975" spans="1:4" x14ac:dyDescent="0.25">
      <c r="A2975" s="219"/>
      <c r="B2975" s="220"/>
      <c r="C2975" s="221"/>
      <c r="D2975" s="222"/>
    </row>
    <row r="2976" spans="1:4" x14ac:dyDescent="0.25">
      <c r="A2976" s="219"/>
      <c r="B2976" s="220"/>
      <c r="C2976" s="221"/>
      <c r="D2976" s="222"/>
    </row>
    <row r="2977" spans="1:4" x14ac:dyDescent="0.25">
      <c r="A2977" s="219"/>
      <c r="B2977" s="220"/>
      <c r="C2977" s="221"/>
      <c r="D2977" s="222"/>
    </row>
    <row r="2978" spans="1:4" x14ac:dyDescent="0.25">
      <c r="A2978" s="219"/>
      <c r="B2978" s="220"/>
      <c r="C2978" s="221"/>
      <c r="D2978" s="222"/>
    </row>
    <row r="2979" spans="1:4" x14ac:dyDescent="0.25">
      <c r="A2979" s="219"/>
      <c r="B2979" s="220"/>
      <c r="C2979" s="221"/>
      <c r="D2979" s="222"/>
    </row>
    <row r="2980" spans="1:4" x14ac:dyDescent="0.25">
      <c r="A2980" s="219"/>
      <c r="B2980" s="220"/>
      <c r="C2980" s="221"/>
      <c r="D2980" s="222"/>
    </row>
    <row r="2981" spans="1:4" x14ac:dyDescent="0.25">
      <c r="A2981" s="219"/>
      <c r="B2981" s="220"/>
      <c r="C2981" s="221"/>
      <c r="D2981" s="222"/>
    </row>
    <row r="2982" spans="1:4" x14ac:dyDescent="0.25">
      <c r="A2982" s="219"/>
      <c r="B2982" s="220"/>
      <c r="C2982" s="221"/>
      <c r="D2982" s="222"/>
    </row>
    <row r="2983" spans="1:4" x14ac:dyDescent="0.25">
      <c r="A2983" s="219"/>
      <c r="B2983" s="220"/>
      <c r="C2983" s="221"/>
      <c r="D2983" s="222"/>
    </row>
    <row r="2984" spans="1:4" x14ac:dyDescent="0.25">
      <c r="A2984" s="219"/>
      <c r="B2984" s="220"/>
      <c r="C2984" s="221"/>
      <c r="D2984" s="222"/>
    </row>
    <row r="2985" spans="1:4" x14ac:dyDescent="0.25">
      <c r="A2985" s="219"/>
      <c r="B2985" s="220"/>
      <c r="C2985" s="221"/>
      <c r="D2985" s="222"/>
    </row>
    <row r="2986" spans="1:4" x14ac:dyDescent="0.25">
      <c r="A2986" s="219"/>
      <c r="B2986" s="220"/>
      <c r="C2986" s="221"/>
      <c r="D2986" s="222"/>
    </row>
    <row r="2987" spans="1:4" x14ac:dyDescent="0.25">
      <c r="A2987" s="219"/>
      <c r="B2987" s="220"/>
      <c r="C2987" s="221"/>
      <c r="D2987" s="222"/>
    </row>
    <row r="2988" spans="1:4" x14ac:dyDescent="0.25">
      <c r="A2988" s="219"/>
      <c r="B2988" s="220"/>
      <c r="C2988" s="221"/>
      <c r="D2988" s="222"/>
    </row>
    <row r="2989" spans="1:4" x14ac:dyDescent="0.25">
      <c r="A2989" s="219"/>
      <c r="B2989" s="220"/>
      <c r="C2989" s="221"/>
      <c r="D2989" s="222"/>
    </row>
    <row r="2990" spans="1:4" x14ac:dyDescent="0.25">
      <c r="A2990" s="219"/>
      <c r="B2990" s="220"/>
      <c r="C2990" s="221"/>
      <c r="D2990" s="222"/>
    </row>
    <row r="2991" spans="1:4" x14ac:dyDescent="0.25">
      <c r="A2991" s="219"/>
      <c r="B2991" s="220"/>
      <c r="C2991" s="221"/>
      <c r="D2991" s="222"/>
    </row>
    <row r="2992" spans="1:4" x14ac:dyDescent="0.25">
      <c r="A2992" s="219"/>
      <c r="B2992" s="220"/>
      <c r="C2992" s="221"/>
      <c r="D2992" s="222"/>
    </row>
    <row r="2993" spans="1:4" x14ac:dyDescent="0.25">
      <c r="A2993" s="219"/>
      <c r="B2993" s="220"/>
      <c r="C2993" s="221"/>
      <c r="D2993" s="222"/>
    </row>
    <row r="2994" spans="1:4" x14ac:dyDescent="0.25">
      <c r="A2994" s="219"/>
      <c r="B2994" s="220"/>
      <c r="C2994" s="221"/>
      <c r="D2994" s="222"/>
    </row>
    <row r="2995" spans="1:4" x14ac:dyDescent="0.25">
      <c r="A2995" s="219"/>
      <c r="B2995" s="220"/>
      <c r="C2995" s="221"/>
      <c r="D2995" s="222"/>
    </row>
    <row r="2996" spans="1:4" x14ac:dyDescent="0.25">
      <c r="A2996" s="219"/>
      <c r="B2996" s="220"/>
      <c r="C2996" s="221"/>
      <c r="D2996" s="222"/>
    </row>
    <row r="2997" spans="1:4" x14ac:dyDescent="0.25">
      <c r="A2997" s="219"/>
      <c r="B2997" s="220"/>
      <c r="C2997" s="221"/>
      <c r="D2997" s="222"/>
    </row>
    <row r="2998" spans="1:4" x14ac:dyDescent="0.25">
      <c r="A2998" s="219"/>
      <c r="B2998" s="220"/>
      <c r="C2998" s="221"/>
      <c r="D2998" s="222"/>
    </row>
    <row r="2999" spans="1:4" x14ac:dyDescent="0.25">
      <c r="A2999" s="219"/>
      <c r="B2999" s="220"/>
      <c r="C2999" s="221"/>
      <c r="D2999" s="222"/>
    </row>
    <row r="3000" spans="1:4" x14ac:dyDescent="0.25">
      <c r="A3000" s="219"/>
      <c r="B3000" s="220"/>
      <c r="C3000" s="221"/>
      <c r="D3000" s="222"/>
    </row>
    <row r="3001" spans="1:4" x14ac:dyDescent="0.25">
      <c r="A3001" s="219"/>
      <c r="B3001" s="220"/>
      <c r="C3001" s="221"/>
      <c r="D3001" s="222"/>
    </row>
    <row r="3002" spans="1:4" x14ac:dyDescent="0.25">
      <c r="A3002" s="219"/>
      <c r="B3002" s="220"/>
      <c r="C3002" s="221"/>
      <c r="D3002" s="222"/>
    </row>
    <row r="3003" spans="1:4" x14ac:dyDescent="0.25">
      <c r="A3003" s="219"/>
      <c r="B3003" s="220"/>
      <c r="C3003" s="221"/>
      <c r="D3003" s="222"/>
    </row>
    <row r="3004" spans="1:4" x14ac:dyDescent="0.25">
      <c r="A3004" s="219"/>
      <c r="B3004" s="220"/>
      <c r="C3004" s="221"/>
      <c r="D3004" s="222"/>
    </row>
    <row r="3005" spans="1:4" x14ac:dyDescent="0.25">
      <c r="A3005" s="219"/>
      <c r="B3005" s="220"/>
      <c r="C3005" s="221"/>
      <c r="D3005" s="222"/>
    </row>
    <row r="3006" spans="1:4" x14ac:dyDescent="0.25">
      <c r="A3006" s="219"/>
      <c r="B3006" s="220"/>
      <c r="C3006" s="221"/>
      <c r="D3006" s="222"/>
    </row>
    <row r="3007" spans="1:4" x14ac:dyDescent="0.25">
      <c r="A3007" s="219"/>
      <c r="B3007" s="220"/>
      <c r="C3007" s="221"/>
      <c r="D3007" s="222"/>
    </row>
    <row r="3008" spans="1:4" x14ac:dyDescent="0.25">
      <c r="A3008" s="219"/>
      <c r="B3008" s="220"/>
      <c r="C3008" s="221"/>
      <c r="D3008" s="222"/>
    </row>
    <row r="3009" spans="1:4" x14ac:dyDescent="0.25">
      <c r="A3009" s="219"/>
      <c r="B3009" s="220"/>
      <c r="C3009" s="221"/>
      <c r="D3009" s="222"/>
    </row>
    <row r="3010" spans="1:4" x14ac:dyDescent="0.25">
      <c r="A3010" s="219"/>
      <c r="B3010" s="220"/>
      <c r="C3010" s="221"/>
      <c r="D3010" s="222"/>
    </row>
    <row r="3011" spans="1:4" x14ac:dyDescent="0.25">
      <c r="A3011" s="219"/>
      <c r="B3011" s="220"/>
      <c r="C3011" s="221"/>
      <c r="D3011" s="222"/>
    </row>
    <row r="3012" spans="1:4" x14ac:dyDescent="0.25">
      <c r="A3012" s="219"/>
      <c r="B3012" s="220"/>
      <c r="C3012" s="221"/>
      <c r="D3012" s="222"/>
    </row>
    <row r="3013" spans="1:4" x14ac:dyDescent="0.25">
      <c r="A3013" s="219"/>
      <c r="B3013" s="220"/>
      <c r="C3013" s="221"/>
      <c r="D3013" s="222"/>
    </row>
    <row r="3014" spans="1:4" x14ac:dyDescent="0.25">
      <c r="A3014" s="219"/>
      <c r="B3014" s="220"/>
      <c r="C3014" s="221"/>
      <c r="D3014" s="222"/>
    </row>
    <row r="3015" spans="1:4" x14ac:dyDescent="0.25">
      <c r="A3015" s="219"/>
      <c r="B3015" s="220"/>
      <c r="C3015" s="221"/>
      <c r="D3015" s="222"/>
    </row>
    <row r="3016" spans="1:4" x14ac:dyDescent="0.25">
      <c r="A3016" s="219"/>
      <c r="B3016" s="220"/>
      <c r="C3016" s="221"/>
      <c r="D3016" s="222"/>
    </row>
    <row r="3017" spans="1:4" x14ac:dyDescent="0.25">
      <c r="A3017" s="219"/>
      <c r="B3017" s="220"/>
      <c r="C3017" s="221"/>
      <c r="D3017" s="222"/>
    </row>
    <row r="3018" spans="1:4" x14ac:dyDescent="0.25">
      <c r="A3018" s="219"/>
      <c r="B3018" s="220"/>
      <c r="C3018" s="221"/>
      <c r="D3018" s="222"/>
    </row>
    <row r="3019" spans="1:4" x14ac:dyDescent="0.25">
      <c r="A3019" s="219"/>
      <c r="B3019" s="220"/>
      <c r="C3019" s="221"/>
      <c r="D3019" s="222"/>
    </row>
    <row r="3020" spans="1:4" x14ac:dyDescent="0.25">
      <c r="A3020" s="219"/>
      <c r="B3020" s="220"/>
      <c r="C3020" s="221"/>
      <c r="D3020" s="222"/>
    </row>
    <row r="3021" spans="1:4" x14ac:dyDescent="0.25">
      <c r="A3021" s="219"/>
      <c r="B3021" s="220"/>
      <c r="C3021" s="221"/>
      <c r="D3021" s="222"/>
    </row>
    <row r="3022" spans="1:4" x14ac:dyDescent="0.25">
      <c r="A3022" s="219"/>
      <c r="B3022" s="220"/>
      <c r="C3022" s="221"/>
      <c r="D3022" s="222"/>
    </row>
    <row r="3023" spans="1:4" x14ac:dyDescent="0.25">
      <c r="A3023" s="219"/>
      <c r="B3023" s="220"/>
      <c r="C3023" s="221"/>
      <c r="D3023" s="222"/>
    </row>
    <row r="3024" spans="1:4" x14ac:dyDescent="0.25">
      <c r="A3024" s="219"/>
      <c r="B3024" s="220"/>
      <c r="C3024" s="221"/>
      <c r="D3024" s="222"/>
    </row>
    <row r="3025" spans="1:4" x14ac:dyDescent="0.25">
      <c r="A3025" s="219"/>
      <c r="B3025" s="220"/>
      <c r="C3025" s="221"/>
      <c r="D3025" s="222"/>
    </row>
    <row r="3026" spans="1:4" x14ac:dyDescent="0.25">
      <c r="A3026" s="219"/>
      <c r="B3026" s="220"/>
      <c r="C3026" s="221"/>
      <c r="D3026" s="222"/>
    </row>
    <row r="3027" spans="1:4" x14ac:dyDescent="0.25">
      <c r="A3027" s="219"/>
      <c r="B3027" s="220"/>
      <c r="C3027" s="221"/>
      <c r="D3027" s="222"/>
    </row>
    <row r="3028" spans="1:4" x14ac:dyDescent="0.25">
      <c r="A3028" s="219"/>
      <c r="B3028" s="220"/>
      <c r="C3028" s="221"/>
      <c r="D3028" s="222"/>
    </row>
    <row r="3029" spans="1:4" x14ac:dyDescent="0.25">
      <c r="A3029" s="219"/>
      <c r="B3029" s="220"/>
      <c r="C3029" s="221"/>
      <c r="D3029" s="222"/>
    </row>
    <row r="3030" spans="1:4" x14ac:dyDescent="0.25">
      <c r="A3030" s="219"/>
      <c r="B3030" s="220"/>
      <c r="C3030" s="221"/>
      <c r="D3030" s="222"/>
    </row>
    <row r="3031" spans="1:4" x14ac:dyDescent="0.25">
      <c r="A3031" s="219"/>
      <c r="B3031" s="220"/>
      <c r="C3031" s="221"/>
      <c r="D3031" s="222"/>
    </row>
    <row r="3032" spans="1:4" x14ac:dyDescent="0.25">
      <c r="A3032" s="219"/>
      <c r="B3032" s="220"/>
      <c r="C3032" s="221"/>
      <c r="D3032" s="222"/>
    </row>
    <row r="3033" spans="1:4" x14ac:dyDescent="0.25">
      <c r="A3033" s="219"/>
      <c r="B3033" s="220"/>
      <c r="C3033" s="221"/>
      <c r="D3033" s="222"/>
    </row>
  </sheetData>
  <mergeCells count="25">
    <mergeCell ref="A9:C9"/>
    <mergeCell ref="J1:K1"/>
    <mergeCell ref="I2:K2"/>
    <mergeCell ref="J3:K3"/>
    <mergeCell ref="B5:J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A49:C49"/>
    <mergeCell ref="A55:B59"/>
    <mergeCell ref="A61:B62"/>
    <mergeCell ref="C22:C24"/>
    <mergeCell ref="C31:C32"/>
    <mergeCell ref="C38:C39"/>
    <mergeCell ref="C40:C41"/>
    <mergeCell ref="C42:C44"/>
    <mergeCell ref="A45:C45"/>
  </mergeCells>
  <pageMargins left="0.70866141732283472" right="0.70866141732283472" top="0.74803149606299213" bottom="0.74803149606299213" header="0.31496062992125984" footer="0.31496062992125984"/>
  <pageSetup paperSize="9" scale="63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85" zoomScaleNormal="85" workbookViewId="0">
      <selection activeCell="J3" sqref="J3:K3"/>
    </sheetView>
  </sheetViews>
  <sheetFormatPr defaultColWidth="9.140625" defaultRowHeight="15" x14ac:dyDescent="0.25"/>
  <cols>
    <col min="1" max="1" width="15.7109375" style="170" customWidth="1"/>
    <col min="2" max="2" width="17.42578125" style="170" customWidth="1"/>
    <col min="3" max="3" width="59.85546875" style="194" customWidth="1"/>
    <col min="4" max="4" width="18" style="170" customWidth="1"/>
    <col min="5" max="5" width="16" style="193" customWidth="1"/>
    <col min="6" max="6" width="14.5703125" style="170" customWidth="1"/>
    <col min="7" max="7" width="17.42578125" style="193" customWidth="1"/>
    <col min="8" max="8" width="13.42578125" style="170" customWidth="1"/>
    <col min="9" max="9" width="13.28515625" style="193" customWidth="1"/>
    <col min="10" max="10" width="14.42578125" style="170" customWidth="1"/>
    <col min="11" max="11" width="17.28515625" style="170" customWidth="1"/>
    <col min="12" max="16384" width="9.140625" style="170"/>
  </cols>
  <sheetData>
    <row r="1" spans="1:11" ht="15.75" x14ac:dyDescent="0.25">
      <c r="I1" s="218"/>
      <c r="J1" s="374" t="s">
        <v>225</v>
      </c>
      <c r="K1" s="375"/>
    </row>
    <row r="2" spans="1:11" ht="15.75" x14ac:dyDescent="0.25">
      <c r="I2" s="374" t="s">
        <v>36</v>
      </c>
      <c r="J2" s="375"/>
      <c r="K2" s="375"/>
    </row>
    <row r="3" spans="1:11" ht="15.75" x14ac:dyDescent="0.25">
      <c r="I3" s="218"/>
      <c r="J3" s="374" t="s">
        <v>271</v>
      </c>
      <c r="K3" s="425"/>
    </row>
    <row r="4" spans="1:11" x14ac:dyDescent="0.25">
      <c r="G4" s="217"/>
      <c r="J4" s="192"/>
    </row>
    <row r="5" spans="1:11" ht="31.5" customHeight="1" x14ac:dyDescent="0.25">
      <c r="A5" s="370" t="s">
        <v>224</v>
      </c>
      <c r="B5" s="371"/>
      <c r="C5" s="371"/>
      <c r="D5" s="371"/>
      <c r="E5" s="371"/>
      <c r="F5" s="371"/>
      <c r="G5" s="371"/>
      <c r="H5" s="371"/>
      <c r="I5" s="371"/>
      <c r="J5" s="371"/>
      <c r="K5" s="372"/>
    </row>
    <row r="6" spans="1:11" ht="87" customHeight="1" x14ac:dyDescent="0.25">
      <c r="A6" s="385" t="s">
        <v>2</v>
      </c>
      <c r="B6" s="385" t="s">
        <v>4</v>
      </c>
      <c r="C6" s="387" t="s">
        <v>0</v>
      </c>
      <c r="D6" s="297" t="s">
        <v>77</v>
      </c>
      <c r="E6" s="364" t="s">
        <v>78</v>
      </c>
      <c r="F6" s="376" t="s">
        <v>11</v>
      </c>
      <c r="G6" s="364" t="s">
        <v>223</v>
      </c>
      <c r="H6" s="376" t="s">
        <v>79</v>
      </c>
      <c r="I6" s="366" t="s">
        <v>14</v>
      </c>
      <c r="J6" s="376" t="s">
        <v>99</v>
      </c>
      <c r="K6" s="373" t="s">
        <v>100</v>
      </c>
    </row>
    <row r="7" spans="1:11" ht="47.45" customHeight="1" x14ac:dyDescent="0.25">
      <c r="A7" s="386"/>
      <c r="B7" s="333"/>
      <c r="C7" s="388"/>
      <c r="D7" s="318"/>
      <c r="E7" s="365"/>
      <c r="F7" s="377"/>
      <c r="G7" s="365"/>
      <c r="H7" s="377"/>
      <c r="I7" s="367"/>
      <c r="J7" s="333"/>
      <c r="K7" s="373"/>
    </row>
    <row r="8" spans="1:11" x14ac:dyDescent="0.25">
      <c r="A8" s="174">
        <v>1</v>
      </c>
      <c r="B8" s="216">
        <v>2</v>
      </c>
      <c r="C8" s="174">
        <v>3</v>
      </c>
      <c r="D8" s="175" t="s">
        <v>15</v>
      </c>
      <c r="E8" s="215" t="s">
        <v>16</v>
      </c>
      <c r="F8" s="176">
        <v>6</v>
      </c>
      <c r="G8" s="214">
        <v>7</v>
      </c>
      <c r="H8" s="176">
        <v>8</v>
      </c>
      <c r="I8" s="214">
        <v>9</v>
      </c>
      <c r="J8" s="176">
        <v>10</v>
      </c>
      <c r="K8" s="176">
        <v>11</v>
      </c>
    </row>
    <row r="9" spans="1:11" s="211" customFormat="1" ht="40.9" customHeight="1" x14ac:dyDescent="0.25">
      <c r="A9" s="213" t="s">
        <v>27</v>
      </c>
      <c r="B9" s="213" t="s">
        <v>8</v>
      </c>
      <c r="C9" s="210" t="s">
        <v>38</v>
      </c>
      <c r="D9" s="198">
        <v>4279.1000000000004</v>
      </c>
      <c r="E9" s="212">
        <v>4360.8999999999996</v>
      </c>
      <c r="F9" s="198">
        <f t="shared" ref="F9:F45" si="0">E9-D9</f>
        <v>81.799999999999272</v>
      </c>
      <c r="G9" s="212">
        <v>4360.8999999999996</v>
      </c>
      <c r="H9" s="198">
        <f t="shared" ref="H9:H45" si="1">G9-E9</f>
        <v>0</v>
      </c>
      <c r="I9" s="212">
        <v>4360.8999999999996</v>
      </c>
      <c r="J9" s="198">
        <f t="shared" ref="J9:J45" si="2">E9-I9</f>
        <v>0</v>
      </c>
      <c r="K9" s="197">
        <f t="shared" ref="K9:K45" si="3">I9/E9*100</f>
        <v>100</v>
      </c>
    </row>
    <row r="10" spans="1:11" s="211" customFormat="1" ht="40.9" customHeight="1" x14ac:dyDescent="0.25">
      <c r="A10" s="213" t="s">
        <v>27</v>
      </c>
      <c r="B10" s="213" t="s">
        <v>8</v>
      </c>
      <c r="C10" s="210" t="s">
        <v>52</v>
      </c>
      <c r="D10" s="198">
        <v>8045.9</v>
      </c>
      <c r="E10" s="212">
        <v>12403.4</v>
      </c>
      <c r="F10" s="198">
        <f t="shared" si="0"/>
        <v>4357.5</v>
      </c>
      <c r="G10" s="212">
        <v>12403.4</v>
      </c>
      <c r="H10" s="198">
        <f t="shared" si="1"/>
        <v>0</v>
      </c>
      <c r="I10" s="212">
        <v>12316.4</v>
      </c>
      <c r="J10" s="198">
        <f t="shared" si="2"/>
        <v>87</v>
      </c>
      <c r="K10" s="197">
        <f t="shared" si="3"/>
        <v>99.29857942177145</v>
      </c>
    </row>
    <row r="11" spans="1:11" s="211" customFormat="1" ht="40.9" customHeight="1" x14ac:dyDescent="0.25">
      <c r="A11" s="213" t="s">
        <v>27</v>
      </c>
      <c r="B11" s="213" t="s">
        <v>8</v>
      </c>
      <c r="C11" s="210" t="s">
        <v>52</v>
      </c>
      <c r="D11" s="198">
        <v>9051.5</v>
      </c>
      <c r="E11" s="212">
        <v>8998.7000000000007</v>
      </c>
      <c r="F11" s="198">
        <f t="shared" si="0"/>
        <v>-52.799999999999272</v>
      </c>
      <c r="G11" s="212">
        <v>8998.7000000000007</v>
      </c>
      <c r="H11" s="198">
        <f t="shared" si="1"/>
        <v>0</v>
      </c>
      <c r="I11" s="212">
        <v>8998.7000000000007</v>
      </c>
      <c r="J11" s="198">
        <f t="shared" si="2"/>
        <v>0</v>
      </c>
      <c r="K11" s="197">
        <f t="shared" si="3"/>
        <v>100</v>
      </c>
    </row>
    <row r="12" spans="1:11" s="211" customFormat="1" ht="40.9" customHeight="1" x14ac:dyDescent="0.25">
      <c r="A12" s="213" t="s">
        <v>27</v>
      </c>
      <c r="B12" s="213" t="s">
        <v>8</v>
      </c>
      <c r="C12" s="210" t="s">
        <v>222</v>
      </c>
      <c r="D12" s="198">
        <v>6936.3</v>
      </c>
      <c r="E12" s="212">
        <v>6758</v>
      </c>
      <c r="F12" s="198">
        <f t="shared" si="0"/>
        <v>-178.30000000000018</v>
      </c>
      <c r="G12" s="212">
        <v>6758</v>
      </c>
      <c r="H12" s="198">
        <f t="shared" si="1"/>
        <v>0</v>
      </c>
      <c r="I12" s="212">
        <v>6758</v>
      </c>
      <c r="J12" s="198">
        <f t="shared" si="2"/>
        <v>0</v>
      </c>
      <c r="K12" s="197">
        <f t="shared" si="3"/>
        <v>100</v>
      </c>
    </row>
    <row r="13" spans="1:11" ht="82.5" customHeight="1" x14ac:dyDescent="0.25">
      <c r="A13" s="97" t="s">
        <v>27</v>
      </c>
      <c r="B13" s="97" t="s">
        <v>8</v>
      </c>
      <c r="C13" s="210" t="s">
        <v>221</v>
      </c>
      <c r="D13" s="79">
        <v>1593.3</v>
      </c>
      <c r="E13" s="83">
        <v>1474.8</v>
      </c>
      <c r="F13" s="198">
        <f t="shared" si="0"/>
        <v>-118.5</v>
      </c>
      <c r="G13" s="83">
        <v>1474.8</v>
      </c>
      <c r="H13" s="198">
        <f t="shared" si="1"/>
        <v>0</v>
      </c>
      <c r="I13" s="83">
        <v>1474.8</v>
      </c>
      <c r="J13" s="198">
        <f t="shared" si="2"/>
        <v>0</v>
      </c>
      <c r="K13" s="197">
        <f t="shared" si="3"/>
        <v>100</v>
      </c>
    </row>
    <row r="14" spans="1:11" ht="45" customHeight="1" x14ac:dyDescent="0.25">
      <c r="A14" s="97" t="s">
        <v>27</v>
      </c>
      <c r="B14" s="97" t="s">
        <v>8</v>
      </c>
      <c r="C14" s="210" t="s">
        <v>220</v>
      </c>
      <c r="D14" s="79">
        <v>767.1</v>
      </c>
      <c r="E14" s="83">
        <v>767.1</v>
      </c>
      <c r="F14" s="198">
        <f t="shared" si="0"/>
        <v>0</v>
      </c>
      <c r="G14" s="83">
        <v>767.1</v>
      </c>
      <c r="H14" s="198">
        <f t="shared" si="1"/>
        <v>0</v>
      </c>
      <c r="I14" s="83">
        <v>767.1</v>
      </c>
      <c r="J14" s="198">
        <f t="shared" si="2"/>
        <v>0</v>
      </c>
      <c r="K14" s="197">
        <f t="shared" si="3"/>
        <v>100</v>
      </c>
    </row>
    <row r="15" spans="1:11" ht="78.599999999999994" customHeight="1" x14ac:dyDescent="0.25">
      <c r="A15" s="97" t="s">
        <v>27</v>
      </c>
      <c r="B15" s="97" t="s">
        <v>8</v>
      </c>
      <c r="C15" s="210" t="s">
        <v>219</v>
      </c>
      <c r="D15" s="79">
        <v>0</v>
      </c>
      <c r="E15" s="83">
        <v>66</v>
      </c>
      <c r="F15" s="198">
        <f t="shared" si="0"/>
        <v>66</v>
      </c>
      <c r="G15" s="83">
        <v>66</v>
      </c>
      <c r="H15" s="198">
        <f t="shared" si="1"/>
        <v>0</v>
      </c>
      <c r="I15" s="83">
        <v>66</v>
      </c>
      <c r="J15" s="198">
        <f t="shared" si="2"/>
        <v>0</v>
      </c>
      <c r="K15" s="197">
        <f t="shared" si="3"/>
        <v>100</v>
      </c>
    </row>
    <row r="16" spans="1:11" ht="63" customHeight="1" x14ac:dyDescent="0.25">
      <c r="A16" s="97" t="s">
        <v>27</v>
      </c>
      <c r="B16" s="97" t="s">
        <v>8</v>
      </c>
      <c r="C16" s="209" t="s">
        <v>218</v>
      </c>
      <c r="D16" s="79">
        <v>50</v>
      </c>
      <c r="E16" s="83">
        <v>50</v>
      </c>
      <c r="F16" s="198">
        <f t="shared" si="0"/>
        <v>0</v>
      </c>
      <c r="G16" s="83">
        <v>50</v>
      </c>
      <c r="H16" s="198">
        <f t="shared" si="1"/>
        <v>0</v>
      </c>
      <c r="I16" s="83">
        <v>50</v>
      </c>
      <c r="J16" s="198">
        <f t="shared" si="2"/>
        <v>0</v>
      </c>
      <c r="K16" s="197">
        <f t="shared" si="3"/>
        <v>100</v>
      </c>
    </row>
    <row r="17" spans="1:11" ht="67.5" customHeight="1" x14ac:dyDescent="0.25">
      <c r="A17" s="97" t="s">
        <v>27</v>
      </c>
      <c r="B17" s="97" t="s">
        <v>8</v>
      </c>
      <c r="C17" s="209" t="s">
        <v>217</v>
      </c>
      <c r="D17" s="79">
        <v>150</v>
      </c>
      <c r="E17" s="83">
        <v>70</v>
      </c>
      <c r="F17" s="198">
        <f t="shared" si="0"/>
        <v>-80</v>
      </c>
      <c r="G17" s="83">
        <v>70</v>
      </c>
      <c r="H17" s="198">
        <f t="shared" si="1"/>
        <v>0</v>
      </c>
      <c r="I17" s="83">
        <v>70</v>
      </c>
      <c r="J17" s="198">
        <f t="shared" si="2"/>
        <v>0</v>
      </c>
      <c r="K17" s="197">
        <f t="shared" si="3"/>
        <v>100</v>
      </c>
    </row>
    <row r="18" spans="1:11" ht="80.25" customHeight="1" x14ac:dyDescent="0.25">
      <c r="A18" s="97" t="s">
        <v>27</v>
      </c>
      <c r="B18" s="97" t="s">
        <v>8</v>
      </c>
      <c r="C18" s="209" t="s">
        <v>216</v>
      </c>
      <c r="D18" s="79">
        <v>5</v>
      </c>
      <c r="E18" s="83">
        <v>1.4</v>
      </c>
      <c r="F18" s="198">
        <f t="shared" si="0"/>
        <v>-3.6</v>
      </c>
      <c r="G18" s="83">
        <v>1.4</v>
      </c>
      <c r="H18" s="198">
        <f t="shared" si="1"/>
        <v>0</v>
      </c>
      <c r="I18" s="83">
        <v>1.4</v>
      </c>
      <c r="J18" s="198">
        <f t="shared" si="2"/>
        <v>0</v>
      </c>
      <c r="K18" s="197">
        <f t="shared" si="3"/>
        <v>100</v>
      </c>
    </row>
    <row r="19" spans="1:11" ht="56.25" customHeight="1" x14ac:dyDescent="0.25">
      <c r="A19" s="97" t="s">
        <v>27</v>
      </c>
      <c r="B19" s="97" t="s">
        <v>8</v>
      </c>
      <c r="C19" s="209" t="s">
        <v>215</v>
      </c>
      <c r="D19" s="79">
        <v>100</v>
      </c>
      <c r="E19" s="83">
        <v>80.400000000000006</v>
      </c>
      <c r="F19" s="198">
        <f t="shared" si="0"/>
        <v>-19.599999999999994</v>
      </c>
      <c r="G19" s="83">
        <v>80.400000000000006</v>
      </c>
      <c r="H19" s="198">
        <f t="shared" si="1"/>
        <v>0</v>
      </c>
      <c r="I19" s="83">
        <v>49.7</v>
      </c>
      <c r="J19" s="198">
        <f t="shared" si="2"/>
        <v>30.700000000000003</v>
      </c>
      <c r="K19" s="197">
        <f t="shared" si="3"/>
        <v>61.815920398009951</v>
      </c>
    </row>
    <row r="20" spans="1:11" ht="74.45" customHeight="1" x14ac:dyDescent="0.25">
      <c r="A20" s="97" t="s">
        <v>27</v>
      </c>
      <c r="B20" s="97" t="s">
        <v>8</v>
      </c>
      <c r="C20" s="209" t="s">
        <v>214</v>
      </c>
      <c r="D20" s="79">
        <v>630</v>
      </c>
      <c r="E20" s="83">
        <v>542.70000000000005</v>
      </c>
      <c r="F20" s="198">
        <f t="shared" si="0"/>
        <v>-87.299999999999955</v>
      </c>
      <c r="G20" s="83">
        <v>542.70000000000005</v>
      </c>
      <c r="H20" s="198">
        <f t="shared" si="1"/>
        <v>0</v>
      </c>
      <c r="I20" s="83">
        <v>171</v>
      </c>
      <c r="J20" s="198">
        <f t="shared" si="2"/>
        <v>371.70000000000005</v>
      </c>
      <c r="K20" s="197">
        <f t="shared" si="3"/>
        <v>31.509121061359863</v>
      </c>
    </row>
    <row r="21" spans="1:11" ht="47.25" x14ac:dyDescent="0.25">
      <c r="A21" s="97" t="s">
        <v>27</v>
      </c>
      <c r="B21" s="97" t="s">
        <v>8</v>
      </c>
      <c r="C21" s="209" t="s">
        <v>213</v>
      </c>
      <c r="D21" s="79">
        <v>200</v>
      </c>
      <c r="E21" s="83">
        <v>179.7</v>
      </c>
      <c r="F21" s="198">
        <f t="shared" si="0"/>
        <v>-20.300000000000011</v>
      </c>
      <c r="G21" s="83">
        <v>179.7</v>
      </c>
      <c r="H21" s="198">
        <f t="shared" si="1"/>
        <v>0</v>
      </c>
      <c r="I21" s="83">
        <v>179.7</v>
      </c>
      <c r="J21" s="198">
        <f t="shared" si="2"/>
        <v>0</v>
      </c>
      <c r="K21" s="197">
        <f t="shared" si="3"/>
        <v>100</v>
      </c>
    </row>
    <row r="22" spans="1:11" ht="31.5" x14ac:dyDescent="0.25">
      <c r="A22" s="97" t="s">
        <v>27</v>
      </c>
      <c r="B22" s="97" t="s">
        <v>8</v>
      </c>
      <c r="C22" s="209" t="s">
        <v>212</v>
      </c>
      <c r="D22" s="79">
        <v>172.5</v>
      </c>
      <c r="E22" s="83">
        <v>22.5</v>
      </c>
      <c r="F22" s="198">
        <f t="shared" si="0"/>
        <v>-150</v>
      </c>
      <c r="G22" s="83">
        <v>22.5</v>
      </c>
      <c r="H22" s="198">
        <f t="shared" si="1"/>
        <v>0</v>
      </c>
      <c r="I22" s="83">
        <v>22.5</v>
      </c>
      <c r="J22" s="198">
        <f t="shared" si="2"/>
        <v>0</v>
      </c>
      <c r="K22" s="197">
        <f t="shared" si="3"/>
        <v>100</v>
      </c>
    </row>
    <row r="23" spans="1:11" ht="105.75" customHeight="1" x14ac:dyDescent="0.25">
      <c r="A23" s="97" t="s">
        <v>27</v>
      </c>
      <c r="B23" s="97" t="s">
        <v>8</v>
      </c>
      <c r="C23" s="209" t="s">
        <v>211</v>
      </c>
      <c r="D23" s="79">
        <v>180</v>
      </c>
      <c r="E23" s="83">
        <v>0</v>
      </c>
      <c r="F23" s="198">
        <f t="shared" si="0"/>
        <v>-180</v>
      </c>
      <c r="G23" s="83">
        <v>0</v>
      </c>
      <c r="H23" s="198">
        <f t="shared" si="1"/>
        <v>0</v>
      </c>
      <c r="I23" s="83">
        <v>0</v>
      </c>
      <c r="J23" s="198">
        <f t="shared" si="2"/>
        <v>0</v>
      </c>
      <c r="K23" s="197" t="s">
        <v>89</v>
      </c>
    </row>
    <row r="24" spans="1:11" ht="67.5" customHeight="1" x14ac:dyDescent="0.25">
      <c r="A24" s="97" t="s">
        <v>27</v>
      </c>
      <c r="B24" s="97" t="s">
        <v>8</v>
      </c>
      <c r="C24" s="209" t="s">
        <v>210</v>
      </c>
      <c r="D24" s="79">
        <v>6889.6</v>
      </c>
      <c r="E24" s="83">
        <v>6415.8</v>
      </c>
      <c r="F24" s="198">
        <f t="shared" si="0"/>
        <v>-473.80000000000018</v>
      </c>
      <c r="G24" s="83">
        <v>6415.8</v>
      </c>
      <c r="H24" s="198">
        <f t="shared" si="1"/>
        <v>0</v>
      </c>
      <c r="I24" s="83">
        <v>6300.9</v>
      </c>
      <c r="J24" s="198">
        <f t="shared" si="2"/>
        <v>114.90000000000055</v>
      </c>
      <c r="K24" s="197">
        <f t="shared" si="3"/>
        <v>98.209108762741977</v>
      </c>
    </row>
    <row r="25" spans="1:11" ht="55.5" customHeight="1" x14ac:dyDescent="0.25">
      <c r="A25" s="97" t="s">
        <v>27</v>
      </c>
      <c r="B25" s="97" t="s">
        <v>8</v>
      </c>
      <c r="C25" s="209" t="s">
        <v>209</v>
      </c>
      <c r="D25" s="79">
        <v>871.8</v>
      </c>
      <c r="E25" s="83">
        <v>861.3</v>
      </c>
      <c r="F25" s="198">
        <f t="shared" si="0"/>
        <v>-10.5</v>
      </c>
      <c r="G25" s="83">
        <v>861.3</v>
      </c>
      <c r="H25" s="198">
        <f t="shared" si="1"/>
        <v>0</v>
      </c>
      <c r="I25" s="83">
        <v>856.9</v>
      </c>
      <c r="J25" s="198">
        <f t="shared" si="2"/>
        <v>4.3999999999999773</v>
      </c>
      <c r="K25" s="197">
        <f t="shared" si="3"/>
        <v>99.489144316730531</v>
      </c>
    </row>
    <row r="26" spans="1:11" ht="35.25" customHeight="1" x14ac:dyDescent="0.25">
      <c r="A26" s="97" t="s">
        <v>27</v>
      </c>
      <c r="B26" s="97" t="s">
        <v>8</v>
      </c>
      <c r="C26" s="209" t="s">
        <v>208</v>
      </c>
      <c r="D26" s="79">
        <v>305.89999999999998</v>
      </c>
      <c r="E26" s="83">
        <v>167.9</v>
      </c>
      <c r="F26" s="198">
        <f t="shared" si="0"/>
        <v>-137.99999999999997</v>
      </c>
      <c r="G26" s="83">
        <v>167.9</v>
      </c>
      <c r="H26" s="198">
        <f t="shared" si="1"/>
        <v>0</v>
      </c>
      <c r="I26" s="83">
        <v>167.9</v>
      </c>
      <c r="J26" s="198">
        <f t="shared" si="2"/>
        <v>0</v>
      </c>
      <c r="K26" s="197">
        <f t="shared" si="3"/>
        <v>100</v>
      </c>
    </row>
    <row r="27" spans="1:11" ht="31.5" x14ac:dyDescent="0.25">
      <c r="A27" s="97" t="s">
        <v>27</v>
      </c>
      <c r="B27" s="97" t="s">
        <v>8</v>
      </c>
      <c r="C27" s="209" t="s">
        <v>207</v>
      </c>
      <c r="D27" s="79">
        <v>117.6</v>
      </c>
      <c r="E27" s="83">
        <v>217.3</v>
      </c>
      <c r="F27" s="198">
        <f t="shared" si="0"/>
        <v>99.700000000000017</v>
      </c>
      <c r="G27" s="83">
        <v>217.3</v>
      </c>
      <c r="H27" s="198">
        <f t="shared" si="1"/>
        <v>0</v>
      </c>
      <c r="I27" s="83">
        <v>211.5</v>
      </c>
      <c r="J27" s="198">
        <f t="shared" si="2"/>
        <v>5.8000000000000114</v>
      </c>
      <c r="K27" s="197">
        <f t="shared" si="3"/>
        <v>97.330878969167046</v>
      </c>
    </row>
    <row r="28" spans="1:11" ht="31.5" x14ac:dyDescent="0.25">
      <c r="A28" s="97" t="s">
        <v>27</v>
      </c>
      <c r="B28" s="97" t="s">
        <v>8</v>
      </c>
      <c r="C28" s="209" t="s">
        <v>206</v>
      </c>
      <c r="D28" s="79">
        <v>228</v>
      </c>
      <c r="E28" s="83">
        <v>221.6</v>
      </c>
      <c r="F28" s="198">
        <f t="shared" si="0"/>
        <v>-6.4000000000000057</v>
      </c>
      <c r="G28" s="83">
        <v>221.6</v>
      </c>
      <c r="H28" s="198">
        <f t="shared" si="1"/>
        <v>0</v>
      </c>
      <c r="I28" s="83">
        <v>221.6</v>
      </c>
      <c r="J28" s="198">
        <f t="shared" si="2"/>
        <v>0</v>
      </c>
      <c r="K28" s="197">
        <f t="shared" si="3"/>
        <v>100</v>
      </c>
    </row>
    <row r="29" spans="1:11" ht="62.25" customHeight="1" x14ac:dyDescent="0.25">
      <c r="A29" s="97" t="s">
        <v>27</v>
      </c>
      <c r="B29" s="97" t="s">
        <v>8</v>
      </c>
      <c r="C29" s="209" t="s">
        <v>205</v>
      </c>
      <c r="D29" s="79">
        <v>883.3</v>
      </c>
      <c r="E29" s="83">
        <v>752</v>
      </c>
      <c r="F29" s="198">
        <f t="shared" si="0"/>
        <v>-131.29999999999995</v>
      </c>
      <c r="G29" s="83">
        <v>752</v>
      </c>
      <c r="H29" s="198">
        <f t="shared" si="1"/>
        <v>0</v>
      </c>
      <c r="I29" s="83">
        <v>741.7</v>
      </c>
      <c r="J29" s="198">
        <f t="shared" si="2"/>
        <v>10.299999999999955</v>
      </c>
      <c r="K29" s="197">
        <f t="shared" si="3"/>
        <v>98.630319148936181</v>
      </c>
    </row>
    <row r="30" spans="1:11" ht="70.900000000000006" customHeight="1" x14ac:dyDescent="0.25">
      <c r="A30" s="97" t="s">
        <v>27</v>
      </c>
      <c r="B30" s="97" t="s">
        <v>8</v>
      </c>
      <c r="C30" s="209" t="s">
        <v>204</v>
      </c>
      <c r="D30" s="79">
        <v>43.5</v>
      </c>
      <c r="E30" s="83">
        <v>43.5</v>
      </c>
      <c r="F30" s="198">
        <f t="shared" si="0"/>
        <v>0</v>
      </c>
      <c r="G30" s="83">
        <v>43.5</v>
      </c>
      <c r="H30" s="198">
        <f t="shared" si="1"/>
        <v>0</v>
      </c>
      <c r="I30" s="83">
        <v>43.5</v>
      </c>
      <c r="J30" s="198">
        <f t="shared" si="2"/>
        <v>0</v>
      </c>
      <c r="K30" s="197">
        <f t="shared" si="3"/>
        <v>100</v>
      </c>
    </row>
    <row r="31" spans="1:11" ht="64.5" customHeight="1" x14ac:dyDescent="0.25">
      <c r="A31" s="97" t="s">
        <v>27</v>
      </c>
      <c r="B31" s="97" t="s">
        <v>8</v>
      </c>
      <c r="C31" s="209" t="s">
        <v>203</v>
      </c>
      <c r="D31" s="79">
        <v>682.1</v>
      </c>
      <c r="E31" s="83">
        <v>305.10000000000002</v>
      </c>
      <c r="F31" s="198">
        <f t="shared" si="0"/>
        <v>-377</v>
      </c>
      <c r="G31" s="83">
        <v>305.10000000000002</v>
      </c>
      <c r="H31" s="198">
        <f t="shared" si="1"/>
        <v>0</v>
      </c>
      <c r="I31" s="83">
        <v>305.10000000000002</v>
      </c>
      <c r="J31" s="198">
        <f t="shared" si="2"/>
        <v>0</v>
      </c>
      <c r="K31" s="197">
        <f t="shared" si="3"/>
        <v>100</v>
      </c>
    </row>
    <row r="32" spans="1:11" ht="87" customHeight="1" x14ac:dyDescent="0.25">
      <c r="A32" s="97" t="s">
        <v>27</v>
      </c>
      <c r="B32" s="97" t="s">
        <v>8</v>
      </c>
      <c r="C32" s="209" t="s">
        <v>202</v>
      </c>
      <c r="D32" s="79">
        <v>115.9</v>
      </c>
      <c r="E32" s="83">
        <v>115.9</v>
      </c>
      <c r="F32" s="198">
        <f t="shared" si="0"/>
        <v>0</v>
      </c>
      <c r="G32" s="83">
        <v>115.9</v>
      </c>
      <c r="H32" s="198">
        <f t="shared" si="1"/>
        <v>0</v>
      </c>
      <c r="I32" s="83">
        <v>98.6</v>
      </c>
      <c r="J32" s="198">
        <f t="shared" si="2"/>
        <v>17.300000000000011</v>
      </c>
      <c r="K32" s="197">
        <f t="shared" si="3"/>
        <v>85.073339085418453</v>
      </c>
    </row>
    <row r="33" spans="1:11" ht="154.5" customHeight="1" x14ac:dyDescent="0.25">
      <c r="A33" s="97" t="s">
        <v>27</v>
      </c>
      <c r="B33" s="97" t="s">
        <v>9</v>
      </c>
      <c r="C33" s="209" t="s">
        <v>201</v>
      </c>
      <c r="D33" s="79">
        <v>12183.9</v>
      </c>
      <c r="E33" s="83">
        <v>12183.9</v>
      </c>
      <c r="F33" s="198">
        <f t="shared" si="0"/>
        <v>0</v>
      </c>
      <c r="G33" s="83">
        <v>12183.9</v>
      </c>
      <c r="H33" s="198">
        <f t="shared" si="1"/>
        <v>0</v>
      </c>
      <c r="I33" s="83">
        <v>11480.7</v>
      </c>
      <c r="J33" s="198">
        <f t="shared" si="2"/>
        <v>703.19999999999891</v>
      </c>
      <c r="K33" s="197">
        <f t="shared" si="3"/>
        <v>94.228449018787103</v>
      </c>
    </row>
    <row r="34" spans="1:11" ht="61.5" customHeight="1" x14ac:dyDescent="0.25">
      <c r="A34" s="97" t="s">
        <v>27</v>
      </c>
      <c r="B34" s="97" t="s">
        <v>9</v>
      </c>
      <c r="C34" s="209" t="s">
        <v>200</v>
      </c>
      <c r="D34" s="79">
        <v>4875</v>
      </c>
      <c r="E34" s="83">
        <v>4875</v>
      </c>
      <c r="F34" s="198">
        <f t="shared" si="0"/>
        <v>0</v>
      </c>
      <c r="G34" s="83">
        <v>4875</v>
      </c>
      <c r="H34" s="198">
        <f t="shared" si="1"/>
        <v>0</v>
      </c>
      <c r="I34" s="83">
        <v>3073.1</v>
      </c>
      <c r="J34" s="198">
        <f t="shared" si="2"/>
        <v>1801.9</v>
      </c>
      <c r="K34" s="197">
        <f t="shared" si="3"/>
        <v>63.037948717948709</v>
      </c>
    </row>
    <row r="35" spans="1:11" ht="63" customHeight="1" x14ac:dyDescent="0.25">
      <c r="A35" s="97" t="s">
        <v>27</v>
      </c>
      <c r="B35" s="97" t="s">
        <v>9</v>
      </c>
      <c r="C35" s="378" t="s">
        <v>199</v>
      </c>
      <c r="D35" s="79">
        <v>140.6</v>
      </c>
      <c r="E35" s="83">
        <v>86.5</v>
      </c>
      <c r="F35" s="198">
        <f t="shared" si="0"/>
        <v>-54.099999999999994</v>
      </c>
      <c r="G35" s="83">
        <v>140.6</v>
      </c>
      <c r="H35" s="198">
        <f t="shared" si="1"/>
        <v>54.099999999999994</v>
      </c>
      <c r="I35" s="83">
        <v>74.099999999999994</v>
      </c>
      <c r="J35" s="198">
        <f t="shared" si="2"/>
        <v>12.400000000000006</v>
      </c>
      <c r="K35" s="197">
        <f t="shared" si="3"/>
        <v>85.664739884393057</v>
      </c>
    </row>
    <row r="36" spans="1:11" ht="54" customHeight="1" x14ac:dyDescent="0.25">
      <c r="A36" s="91" t="s">
        <v>7</v>
      </c>
      <c r="B36" s="97" t="s">
        <v>9</v>
      </c>
      <c r="C36" s="380"/>
      <c r="D36" s="79">
        <v>0</v>
      </c>
      <c r="E36" s="83">
        <v>54.1</v>
      </c>
      <c r="F36" s="198">
        <f t="shared" si="0"/>
        <v>54.1</v>
      </c>
      <c r="G36" s="83">
        <v>0</v>
      </c>
      <c r="H36" s="198">
        <f t="shared" si="1"/>
        <v>-54.1</v>
      </c>
      <c r="I36" s="83">
        <v>54.1</v>
      </c>
      <c r="J36" s="198">
        <f t="shared" si="2"/>
        <v>0</v>
      </c>
      <c r="K36" s="197">
        <f t="shared" si="3"/>
        <v>100</v>
      </c>
    </row>
    <row r="37" spans="1:11" ht="55.15" customHeight="1" x14ac:dyDescent="0.25">
      <c r="A37" s="97" t="s">
        <v>27</v>
      </c>
      <c r="B37" s="97" t="s">
        <v>8</v>
      </c>
      <c r="C37" s="209" t="s">
        <v>198</v>
      </c>
      <c r="D37" s="79">
        <v>0</v>
      </c>
      <c r="E37" s="83">
        <v>2066.1999999999998</v>
      </c>
      <c r="F37" s="198">
        <f t="shared" si="0"/>
        <v>2066.1999999999998</v>
      </c>
      <c r="G37" s="83">
        <v>2066.1999999999998</v>
      </c>
      <c r="H37" s="198">
        <f t="shared" si="1"/>
        <v>0</v>
      </c>
      <c r="I37" s="83">
        <v>2066.1999999999998</v>
      </c>
      <c r="J37" s="198">
        <f t="shared" si="2"/>
        <v>0</v>
      </c>
      <c r="K37" s="197">
        <f t="shared" si="3"/>
        <v>100</v>
      </c>
    </row>
    <row r="38" spans="1:11" ht="99" customHeight="1" x14ac:dyDescent="0.25">
      <c r="A38" s="97" t="s">
        <v>27</v>
      </c>
      <c r="B38" s="97" t="s">
        <v>8</v>
      </c>
      <c r="C38" s="209" t="s">
        <v>197</v>
      </c>
      <c r="D38" s="79">
        <v>0</v>
      </c>
      <c r="E38" s="83">
        <v>245.9</v>
      </c>
      <c r="F38" s="198">
        <f t="shared" si="0"/>
        <v>245.9</v>
      </c>
      <c r="G38" s="83">
        <v>245.9</v>
      </c>
      <c r="H38" s="198">
        <f t="shared" si="1"/>
        <v>0</v>
      </c>
      <c r="I38" s="83">
        <v>0</v>
      </c>
      <c r="J38" s="198">
        <f t="shared" si="2"/>
        <v>245.9</v>
      </c>
      <c r="K38" s="197">
        <f t="shared" si="3"/>
        <v>0</v>
      </c>
    </row>
    <row r="39" spans="1:11" ht="30" customHeight="1" x14ac:dyDescent="0.25">
      <c r="A39" s="97" t="s">
        <v>27</v>
      </c>
      <c r="B39" s="97" t="s">
        <v>8</v>
      </c>
      <c r="C39" s="378" t="s">
        <v>196</v>
      </c>
      <c r="D39" s="79">
        <v>1342.7</v>
      </c>
      <c r="E39" s="83">
        <v>1342.5</v>
      </c>
      <c r="F39" s="198">
        <f t="shared" si="0"/>
        <v>-0.20000000000004547</v>
      </c>
      <c r="G39" s="83">
        <v>1342.5</v>
      </c>
      <c r="H39" s="198">
        <f t="shared" si="1"/>
        <v>0</v>
      </c>
      <c r="I39" s="83">
        <v>1019</v>
      </c>
      <c r="J39" s="198">
        <f t="shared" si="2"/>
        <v>323.5</v>
      </c>
      <c r="K39" s="197">
        <f t="shared" si="3"/>
        <v>75.903165735567967</v>
      </c>
    </row>
    <row r="40" spans="1:11" ht="37.9" customHeight="1" x14ac:dyDescent="0.25">
      <c r="A40" s="97" t="s">
        <v>27</v>
      </c>
      <c r="B40" s="97" t="s">
        <v>9</v>
      </c>
      <c r="C40" s="379"/>
      <c r="D40" s="79">
        <v>0</v>
      </c>
      <c r="E40" s="83">
        <v>2054</v>
      </c>
      <c r="F40" s="198">
        <f t="shared" si="0"/>
        <v>2054</v>
      </c>
      <c r="G40" s="83">
        <v>2054</v>
      </c>
      <c r="H40" s="198">
        <f t="shared" si="1"/>
        <v>0</v>
      </c>
      <c r="I40" s="83">
        <v>1559.1</v>
      </c>
      <c r="J40" s="198">
        <f t="shared" si="2"/>
        <v>494.90000000000009</v>
      </c>
      <c r="K40" s="197">
        <f t="shared" si="3"/>
        <v>75.90555014605647</v>
      </c>
    </row>
    <row r="41" spans="1:11" ht="39" customHeight="1" x14ac:dyDescent="0.25">
      <c r="A41" s="97" t="s">
        <v>27</v>
      </c>
      <c r="B41" s="97" t="s">
        <v>50</v>
      </c>
      <c r="C41" s="380"/>
      <c r="D41" s="79">
        <v>0</v>
      </c>
      <c r="E41" s="83">
        <v>5553.5</v>
      </c>
      <c r="F41" s="198">
        <f t="shared" si="0"/>
        <v>5553.5</v>
      </c>
      <c r="G41" s="83">
        <v>5553.5</v>
      </c>
      <c r="H41" s="198">
        <f t="shared" si="1"/>
        <v>0</v>
      </c>
      <c r="I41" s="83">
        <v>4215.3</v>
      </c>
      <c r="J41" s="198">
        <f t="shared" si="2"/>
        <v>1338.1999999999998</v>
      </c>
      <c r="K41" s="197">
        <f t="shared" si="3"/>
        <v>75.903484289187006</v>
      </c>
    </row>
    <row r="42" spans="1:11" s="203" customFormat="1" ht="19.149999999999999" customHeight="1" x14ac:dyDescent="0.25">
      <c r="A42" s="208"/>
      <c r="B42" s="208"/>
      <c r="C42" s="207" t="s">
        <v>1</v>
      </c>
      <c r="D42" s="108">
        <f>SUM(D9:D41)</f>
        <v>60840.6</v>
      </c>
      <c r="E42" s="206">
        <f>SUM(E9:E41)</f>
        <v>73337.600000000006</v>
      </c>
      <c r="F42" s="205">
        <f t="shared" si="0"/>
        <v>12497.000000000007</v>
      </c>
      <c r="G42" s="108">
        <f>SUM(G9:G41)</f>
        <v>73337.600000000006</v>
      </c>
      <c r="H42" s="205">
        <f t="shared" si="1"/>
        <v>0</v>
      </c>
      <c r="I42" s="108">
        <f>SUM(I9:I41)</f>
        <v>67775.499999999985</v>
      </c>
      <c r="J42" s="205">
        <f t="shared" si="2"/>
        <v>5562.1000000000204</v>
      </c>
      <c r="K42" s="204">
        <f t="shared" si="3"/>
        <v>92.415759446723072</v>
      </c>
    </row>
    <row r="43" spans="1:11" s="28" customFormat="1" ht="14.45" customHeight="1" x14ac:dyDescent="0.25">
      <c r="A43" s="381" t="s">
        <v>12</v>
      </c>
      <c r="B43" s="382"/>
      <c r="C43" s="199" t="s">
        <v>49</v>
      </c>
      <c r="D43" s="2">
        <f>D41</f>
        <v>0</v>
      </c>
      <c r="E43" s="113">
        <f>E41</f>
        <v>5553.5</v>
      </c>
      <c r="F43" s="198">
        <f t="shared" si="0"/>
        <v>5553.5</v>
      </c>
      <c r="G43" s="113">
        <f>G41</f>
        <v>5553.5</v>
      </c>
      <c r="H43" s="198">
        <f t="shared" si="1"/>
        <v>0</v>
      </c>
      <c r="I43" s="113">
        <f>I41</f>
        <v>4215.3</v>
      </c>
      <c r="J43" s="198">
        <f t="shared" si="2"/>
        <v>1338.1999999999998</v>
      </c>
      <c r="K43" s="197">
        <f t="shared" si="3"/>
        <v>75.903484289187006</v>
      </c>
    </row>
    <row r="44" spans="1:11" s="28" customFormat="1" ht="17.25" customHeight="1" x14ac:dyDescent="0.25">
      <c r="A44" s="382"/>
      <c r="B44" s="382"/>
      <c r="C44" s="64" t="s">
        <v>5</v>
      </c>
      <c r="D44" s="2">
        <f>D33+D34+D35+D40+D36</f>
        <v>17199.5</v>
      </c>
      <c r="E44" s="113">
        <f>E33+E34+E35+E40+E36</f>
        <v>19253.5</v>
      </c>
      <c r="F44" s="198">
        <f t="shared" si="0"/>
        <v>2054</v>
      </c>
      <c r="G44" s="113">
        <f>G33+G34+G35+G40+G36</f>
        <v>19253.5</v>
      </c>
      <c r="H44" s="198">
        <f t="shared" si="1"/>
        <v>0</v>
      </c>
      <c r="I44" s="113">
        <f>I33+I34+I35+I40+I36</f>
        <v>16241.100000000002</v>
      </c>
      <c r="J44" s="198">
        <f t="shared" si="2"/>
        <v>3012.3999999999978</v>
      </c>
      <c r="K44" s="197">
        <f t="shared" si="3"/>
        <v>84.354013555976849</v>
      </c>
    </row>
    <row r="45" spans="1:11" s="28" customFormat="1" ht="18" customHeight="1" x14ac:dyDescent="0.25">
      <c r="A45" s="202"/>
      <c r="B45" s="202"/>
      <c r="C45" s="64" t="s">
        <v>10</v>
      </c>
      <c r="D45" s="2">
        <f>D9+D10+D11+D12+D13+D14+D15+D16+D17+D18+D19+D20+D21+D22+D23+D24+D25+D26+D27+D28+D29+D30+D31+D32+D37+D38+D39</f>
        <v>43641.1</v>
      </c>
      <c r="E45" s="113">
        <f>E9+E10+E11+E12+E13+E14+E15+E16+E17+E18+E19+E20+E21+E22+E23+E24+E25+E26+E27+E28+E29+E30+E31+E32+E37+E38+E39</f>
        <v>48530.600000000006</v>
      </c>
      <c r="F45" s="198">
        <f t="shared" si="0"/>
        <v>4889.5000000000073</v>
      </c>
      <c r="G45" s="113">
        <f>G9+G10+G11+G12+G13+G14+G15+G16+G17+G18+G19+G20+G21+G22+G23+G24+G25+G26+G27+G28+G29+G30+G31+G32+G37+G38+G39</f>
        <v>48530.600000000006</v>
      </c>
      <c r="H45" s="198">
        <f t="shared" si="1"/>
        <v>0</v>
      </c>
      <c r="I45" s="113">
        <f>I9+I10+I11+I12+I13+I14+I15+I16+I17+I18+I19+I20+I21+I22+I23+I24+I25+I26+I27+I28+I29+I30+I31+I32+I37+I38+I39</f>
        <v>47319.099999999991</v>
      </c>
      <c r="J45" s="198">
        <f t="shared" si="2"/>
        <v>1211.5000000000146</v>
      </c>
      <c r="K45" s="197">
        <f t="shared" si="3"/>
        <v>97.503636880648472</v>
      </c>
    </row>
    <row r="46" spans="1:11" s="28" customFormat="1" ht="15.75" x14ac:dyDescent="0.25">
      <c r="A46" s="202"/>
      <c r="B46" s="202"/>
      <c r="C46" s="199"/>
      <c r="D46" s="201"/>
      <c r="E46" s="200"/>
      <c r="F46" s="198"/>
      <c r="G46" s="200"/>
      <c r="H46" s="198"/>
      <c r="I46" s="200"/>
      <c r="J46" s="198"/>
      <c r="K46" s="197"/>
    </row>
    <row r="47" spans="1:11" s="28" customFormat="1" ht="15.75" x14ac:dyDescent="0.25">
      <c r="A47" s="381" t="s">
        <v>13</v>
      </c>
      <c r="B47" s="383"/>
      <c r="C47" s="199" t="s">
        <v>27</v>
      </c>
      <c r="D47" s="2">
        <f>D9+D10+D11+D12+D13+D14+D15+D16+D17+D18+D19+D20+D21+D22+D23+D24+D25+D26+D27+D28+D29+D30+D31+D32+D33+D34+D35+D37+D38+D39+D40+D41</f>
        <v>60840.6</v>
      </c>
      <c r="E47" s="113">
        <f>E9+E10+E11+E12+E13+E14+E15+E16+E17+E18+E19+E20+E21+E22+E23+E24+E25+E26+E27+E28+E29+E30+E31+E32+E33+E34+E35+E37+E38+E39+E40+E41</f>
        <v>73283.5</v>
      </c>
      <c r="F47" s="198">
        <f>E47-D47</f>
        <v>12442.900000000001</v>
      </c>
      <c r="G47" s="113">
        <f>G9+G10+G11+G12+G13+G14+G15+G16+G17+G18+G19+G20+G21+G22+G23+G24+G25+G26+G27+G28+G29+G30+G31+G32+G33+G34+G35+G37+G38+G39+G40+G41</f>
        <v>73337.600000000006</v>
      </c>
      <c r="H47" s="198">
        <f>G47-E47</f>
        <v>54.100000000005821</v>
      </c>
      <c r="I47" s="113">
        <f>I9+I10+I11+I12+I13+I14+I15+I16+I17+I18+I19+I20+I21+I22+I23+I24+I25+I26+I27+I28+I29+I30+I31+I32+I33+I34+I35+I37+I38+I39+I40+I41</f>
        <v>67721.39999999998</v>
      </c>
      <c r="J47" s="198">
        <f>E47-I47</f>
        <v>5562.1000000000204</v>
      </c>
      <c r="K47" s="197">
        <f>I47/E47*100</f>
        <v>92.410160540912997</v>
      </c>
    </row>
    <row r="48" spans="1:11" s="28" customFormat="1" ht="15.75" x14ac:dyDescent="0.25">
      <c r="A48" s="384"/>
      <c r="B48" s="384"/>
      <c r="C48" s="64" t="s">
        <v>7</v>
      </c>
      <c r="D48" s="2">
        <f>D36</f>
        <v>0</v>
      </c>
      <c r="E48" s="113">
        <f>E36</f>
        <v>54.1</v>
      </c>
      <c r="F48" s="198">
        <f>E48-D48</f>
        <v>54.1</v>
      </c>
      <c r="G48" s="113">
        <f>G36</f>
        <v>0</v>
      </c>
      <c r="H48" s="198">
        <f>G48-E48</f>
        <v>-54.1</v>
      </c>
      <c r="I48" s="113">
        <f>I36</f>
        <v>54.1</v>
      </c>
      <c r="J48" s="198">
        <f>E48-I48</f>
        <v>0</v>
      </c>
      <c r="K48" s="197">
        <f>I48/E48*100</f>
        <v>100</v>
      </c>
    </row>
    <row r="49" spans="4:11" x14ac:dyDescent="0.25">
      <c r="D49" s="196"/>
      <c r="E49" s="195"/>
      <c r="F49" s="196"/>
      <c r="G49" s="195"/>
      <c r="H49" s="196"/>
      <c r="I49" s="195"/>
      <c r="J49" s="196"/>
    </row>
    <row r="50" spans="4:11" x14ac:dyDescent="0.25">
      <c r="D50" s="196"/>
      <c r="E50" s="196"/>
      <c r="F50" s="196"/>
      <c r="G50" s="196"/>
      <c r="H50" s="196"/>
      <c r="I50" s="196"/>
      <c r="J50" s="196"/>
      <c r="K50" s="196"/>
    </row>
    <row r="51" spans="4:11" x14ac:dyDescent="0.25">
      <c r="D51" s="196"/>
      <c r="E51" s="196"/>
      <c r="F51" s="196"/>
      <c r="G51" s="196"/>
      <c r="H51" s="196"/>
      <c r="I51" s="196"/>
      <c r="J51" s="196"/>
    </row>
    <row r="52" spans="4:11" x14ac:dyDescent="0.25">
      <c r="D52" s="196"/>
      <c r="E52" s="195"/>
      <c r="I52" s="195"/>
    </row>
    <row r="53" spans="4:11" x14ac:dyDescent="0.25">
      <c r="E53" s="195"/>
    </row>
  </sheetData>
  <mergeCells count="19">
    <mergeCell ref="C39:C41"/>
    <mergeCell ref="C35:C36"/>
    <mergeCell ref="A43:B44"/>
    <mergeCell ref="A47:B48"/>
    <mergeCell ref="A6:A7"/>
    <mergeCell ref="B6:B7"/>
    <mergeCell ref="C6:C7"/>
    <mergeCell ref="A5:K5"/>
    <mergeCell ref="K6:K7"/>
    <mergeCell ref="J1:K1"/>
    <mergeCell ref="I2:K2"/>
    <mergeCell ref="J3:K3"/>
    <mergeCell ref="J6:J7"/>
    <mergeCell ref="E6:E7"/>
    <mergeCell ref="F6:F7"/>
    <mergeCell ref="G6:G7"/>
    <mergeCell ref="H6:H7"/>
    <mergeCell ref="I6:I7"/>
    <mergeCell ref="D6:D7"/>
  </mergeCells>
  <pageMargins left="0.70866141732283472" right="0.70866141732283472" top="0.74803149606299213" bottom="0.74803149606299213" header="0.31496062992125984" footer="0.31496062992125984"/>
  <pageSetup paperSize="9" scale="60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J3" sqref="J3:K3"/>
    </sheetView>
  </sheetViews>
  <sheetFormatPr defaultRowHeight="15" x14ac:dyDescent="0.25"/>
  <cols>
    <col min="1" max="1" width="17.85546875" customWidth="1"/>
    <col min="2" max="2" width="17.28515625" customWidth="1"/>
    <col min="3" max="3" width="40.5703125" customWidth="1"/>
    <col min="4" max="4" width="21.42578125" customWidth="1"/>
    <col min="5" max="5" width="21.7109375" customWidth="1"/>
    <col min="6" max="6" width="14.28515625" customWidth="1"/>
    <col min="7" max="7" width="20.140625" customWidth="1"/>
    <col min="8" max="8" width="14.7109375" customWidth="1"/>
    <col min="9" max="9" width="16" customWidth="1"/>
    <col min="10" max="11" width="14" customWidth="1"/>
  </cols>
  <sheetData>
    <row r="1" spans="1:13" ht="15.75" x14ac:dyDescent="0.25">
      <c r="K1" s="25" t="s">
        <v>73</v>
      </c>
    </row>
    <row r="2" spans="1:13" ht="15.75" x14ac:dyDescent="0.25">
      <c r="K2" s="25" t="s">
        <v>36</v>
      </c>
    </row>
    <row r="3" spans="1:13" ht="15.75" x14ac:dyDescent="0.25">
      <c r="G3" s="21"/>
      <c r="H3" s="54"/>
      <c r="J3" s="374" t="s">
        <v>271</v>
      </c>
      <c r="K3" s="425"/>
    </row>
    <row r="4" spans="1:13" ht="39" customHeight="1" x14ac:dyDescent="0.3">
      <c r="A4" s="393" t="s">
        <v>84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9"/>
      <c r="M4" s="9"/>
    </row>
    <row r="5" spans="1:13" ht="88.5" customHeight="1" x14ac:dyDescent="0.25">
      <c r="A5" s="328" t="s">
        <v>2</v>
      </c>
      <c r="B5" s="328" t="s">
        <v>4</v>
      </c>
      <c r="C5" s="331" t="s">
        <v>0</v>
      </c>
      <c r="D5" s="297" t="s">
        <v>77</v>
      </c>
      <c r="E5" s="297" t="s">
        <v>78</v>
      </c>
      <c r="F5" s="334" t="s">
        <v>11</v>
      </c>
      <c r="G5" s="297" t="s">
        <v>86</v>
      </c>
      <c r="H5" s="334" t="s">
        <v>79</v>
      </c>
      <c r="I5" s="340" t="s">
        <v>14</v>
      </c>
      <c r="J5" s="334" t="s">
        <v>99</v>
      </c>
      <c r="K5" s="340" t="s">
        <v>100</v>
      </c>
      <c r="L5" s="12"/>
      <c r="M5" s="12"/>
    </row>
    <row r="6" spans="1:13" ht="24.75" customHeight="1" x14ac:dyDescent="0.25">
      <c r="A6" s="329"/>
      <c r="B6" s="330"/>
      <c r="C6" s="332"/>
      <c r="D6" s="333"/>
      <c r="E6" s="333"/>
      <c r="F6" s="335"/>
      <c r="G6" s="333"/>
      <c r="H6" s="335"/>
      <c r="I6" s="340"/>
      <c r="J6" s="335"/>
      <c r="K6" s="340"/>
      <c r="L6" s="12"/>
      <c r="M6" s="12"/>
    </row>
    <row r="7" spans="1:13" ht="18.75" customHeight="1" x14ac:dyDescent="0.25">
      <c r="A7" s="5">
        <v>1</v>
      </c>
      <c r="B7" s="13">
        <v>2</v>
      </c>
      <c r="C7" s="14">
        <v>3</v>
      </c>
      <c r="D7" s="15" t="s">
        <v>15</v>
      </c>
      <c r="E7" s="15" t="s">
        <v>16</v>
      </c>
      <c r="F7" s="13">
        <v>6</v>
      </c>
      <c r="G7" s="18">
        <v>7</v>
      </c>
      <c r="H7" s="18">
        <v>8</v>
      </c>
      <c r="I7" s="13">
        <v>9</v>
      </c>
      <c r="J7" s="13">
        <v>10</v>
      </c>
      <c r="K7" s="10">
        <v>11</v>
      </c>
      <c r="L7" s="12"/>
      <c r="M7" s="12"/>
    </row>
    <row r="8" spans="1:13" ht="15.75" customHeight="1" x14ac:dyDescent="0.25">
      <c r="A8" s="320" t="s">
        <v>18</v>
      </c>
      <c r="B8" s="355"/>
      <c r="C8" s="355"/>
      <c r="D8" s="355"/>
      <c r="E8" s="355"/>
      <c r="F8" s="355"/>
      <c r="G8" s="355"/>
      <c r="H8" s="355"/>
      <c r="I8" s="355"/>
      <c r="J8" s="355"/>
      <c r="K8" s="323"/>
      <c r="L8" s="12"/>
      <c r="M8" s="12"/>
    </row>
    <row r="9" spans="1:13" ht="30" customHeight="1" x14ac:dyDescent="0.25">
      <c r="A9" s="37" t="s">
        <v>7</v>
      </c>
      <c r="B9" s="38" t="s">
        <v>8</v>
      </c>
      <c r="C9" s="23" t="s">
        <v>28</v>
      </c>
      <c r="D9" s="2">
        <v>40</v>
      </c>
      <c r="E9" s="3">
        <v>40</v>
      </c>
      <c r="F9" s="3">
        <f>E9-D9</f>
        <v>0</v>
      </c>
      <c r="G9" s="3">
        <v>40</v>
      </c>
      <c r="H9" s="3">
        <f>G9-E9</f>
        <v>0</v>
      </c>
      <c r="I9" s="3">
        <v>40</v>
      </c>
      <c r="J9" s="3">
        <f>E9-I9</f>
        <v>0</v>
      </c>
      <c r="K9" s="3">
        <f>I9/E9*100</f>
        <v>100</v>
      </c>
      <c r="L9" s="12"/>
      <c r="M9" s="12"/>
    </row>
    <row r="10" spans="1:13" ht="43.5" customHeight="1" x14ac:dyDescent="0.25">
      <c r="A10" s="37" t="s">
        <v>7</v>
      </c>
      <c r="B10" s="38" t="s">
        <v>8</v>
      </c>
      <c r="C10" s="24" t="s">
        <v>33</v>
      </c>
      <c r="D10" s="2">
        <v>35</v>
      </c>
      <c r="E10" s="3">
        <v>35</v>
      </c>
      <c r="F10" s="3">
        <f>E10-D10</f>
        <v>0</v>
      </c>
      <c r="G10" s="3">
        <v>35</v>
      </c>
      <c r="H10" s="3">
        <f t="shared" ref="H10:H12" si="0">G10-E10</f>
        <v>0</v>
      </c>
      <c r="I10" s="3">
        <v>35</v>
      </c>
      <c r="J10" s="3">
        <f t="shared" ref="J10:J12" si="1">E10-I10</f>
        <v>0</v>
      </c>
      <c r="K10" s="3">
        <f t="shared" ref="K10:K11" si="2">I10/E10*100</f>
        <v>100</v>
      </c>
      <c r="L10" s="12"/>
      <c r="M10" s="12"/>
    </row>
    <row r="11" spans="1:13" ht="53.25" customHeight="1" x14ac:dyDescent="0.25">
      <c r="A11" s="37" t="s">
        <v>7</v>
      </c>
      <c r="B11" s="38" t="s">
        <v>8</v>
      </c>
      <c r="C11" s="23" t="s">
        <v>29</v>
      </c>
      <c r="D11" s="2">
        <v>20</v>
      </c>
      <c r="E11" s="3">
        <v>20</v>
      </c>
      <c r="F11" s="3">
        <f>E11-D11</f>
        <v>0</v>
      </c>
      <c r="G11" s="3">
        <v>20</v>
      </c>
      <c r="H11" s="3">
        <f t="shared" si="0"/>
        <v>0</v>
      </c>
      <c r="I11" s="3">
        <v>20</v>
      </c>
      <c r="J11" s="3">
        <f t="shared" si="1"/>
        <v>0</v>
      </c>
      <c r="K11" s="3">
        <f t="shared" si="2"/>
        <v>100</v>
      </c>
      <c r="L11" s="12"/>
      <c r="M11" s="12"/>
    </row>
    <row r="12" spans="1:13" ht="30" x14ac:dyDescent="0.25">
      <c r="A12" s="37" t="s">
        <v>34</v>
      </c>
      <c r="B12" s="38" t="s">
        <v>8</v>
      </c>
      <c r="C12" s="17" t="s">
        <v>17</v>
      </c>
      <c r="D12" s="2">
        <v>2</v>
      </c>
      <c r="E12" s="3">
        <v>0</v>
      </c>
      <c r="F12" s="3">
        <f>E12-D12</f>
        <v>-2</v>
      </c>
      <c r="G12" s="3">
        <v>0</v>
      </c>
      <c r="H12" s="3">
        <f t="shared" si="0"/>
        <v>0</v>
      </c>
      <c r="I12" s="3">
        <v>0</v>
      </c>
      <c r="J12" s="3">
        <f t="shared" si="1"/>
        <v>0</v>
      </c>
      <c r="K12" s="3" t="s">
        <v>89</v>
      </c>
      <c r="L12" s="12"/>
      <c r="M12" s="12"/>
    </row>
    <row r="13" spans="1:13" ht="15.75" customHeight="1" x14ac:dyDescent="0.25">
      <c r="A13" s="320" t="s">
        <v>19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23"/>
      <c r="L13" s="12"/>
      <c r="M13" s="12"/>
    </row>
    <row r="14" spans="1:13" ht="30" x14ac:dyDescent="0.25">
      <c r="A14" s="37" t="s">
        <v>6</v>
      </c>
      <c r="B14" s="38" t="s">
        <v>8</v>
      </c>
      <c r="C14" s="17" t="s">
        <v>72</v>
      </c>
      <c r="D14" s="2">
        <v>300</v>
      </c>
      <c r="E14" s="3">
        <v>0</v>
      </c>
      <c r="F14" s="3">
        <f t="shared" ref="F14:F37" si="3">E14-D14</f>
        <v>-300</v>
      </c>
      <c r="G14" s="3">
        <v>0</v>
      </c>
      <c r="H14" s="3">
        <f t="shared" ref="H14:H17" si="4">G14-E14</f>
        <v>0</v>
      </c>
      <c r="I14" s="3">
        <v>0</v>
      </c>
      <c r="J14" s="3">
        <f>E14-I14</f>
        <v>0</v>
      </c>
      <c r="K14" s="3" t="s">
        <v>89</v>
      </c>
      <c r="L14" s="12"/>
      <c r="M14" s="12"/>
    </row>
    <row r="15" spans="1:13" ht="33.75" customHeight="1" x14ac:dyDescent="0.25">
      <c r="A15" s="37" t="s">
        <v>34</v>
      </c>
      <c r="B15" s="38" t="s">
        <v>8</v>
      </c>
      <c r="C15" s="17" t="s">
        <v>20</v>
      </c>
      <c r="D15" s="2">
        <v>2</v>
      </c>
      <c r="E15" s="3">
        <v>0</v>
      </c>
      <c r="F15" s="3">
        <f t="shared" si="3"/>
        <v>-2</v>
      </c>
      <c r="G15" s="3">
        <v>0</v>
      </c>
      <c r="H15" s="3">
        <f t="shared" si="4"/>
        <v>0</v>
      </c>
      <c r="I15" s="3">
        <v>0</v>
      </c>
      <c r="J15" s="3">
        <f t="shared" ref="J15:J17" si="5">E15-I15</f>
        <v>0</v>
      </c>
      <c r="K15" s="3" t="s">
        <v>89</v>
      </c>
      <c r="L15" s="12"/>
      <c r="M15" s="12"/>
    </row>
    <row r="16" spans="1:13" ht="33.75" customHeight="1" x14ac:dyDescent="0.25">
      <c r="A16" s="37" t="s">
        <v>3</v>
      </c>
      <c r="B16" s="11" t="s">
        <v>8</v>
      </c>
      <c r="C16" s="17" t="s">
        <v>71</v>
      </c>
      <c r="D16" s="2">
        <v>479.8</v>
      </c>
      <c r="E16" s="40">
        <v>525</v>
      </c>
      <c r="F16" s="3">
        <f>E16-D16</f>
        <v>45.199999999999989</v>
      </c>
      <c r="G16" s="3">
        <v>525</v>
      </c>
      <c r="H16" s="3">
        <f t="shared" si="4"/>
        <v>0</v>
      </c>
      <c r="I16" s="3">
        <v>525</v>
      </c>
      <c r="J16" s="3">
        <f t="shared" si="5"/>
        <v>0</v>
      </c>
      <c r="K16" s="3">
        <f t="shared" ref="K16:K20" si="6">I16/E16*100</f>
        <v>100</v>
      </c>
      <c r="L16" s="12"/>
      <c r="M16" s="12"/>
    </row>
    <row r="17" spans="1:13" ht="33.75" customHeight="1" x14ac:dyDescent="0.25">
      <c r="A17" s="55" t="s">
        <v>7</v>
      </c>
      <c r="B17" s="11" t="s">
        <v>8</v>
      </c>
      <c r="C17" s="58" t="s">
        <v>87</v>
      </c>
      <c r="D17" s="2">
        <v>35</v>
      </c>
      <c r="E17" s="40">
        <v>35</v>
      </c>
      <c r="F17" s="3">
        <f>E17-D17</f>
        <v>0</v>
      </c>
      <c r="G17" s="59">
        <v>35</v>
      </c>
      <c r="H17" s="3">
        <f t="shared" si="4"/>
        <v>0</v>
      </c>
      <c r="I17" s="59">
        <v>35</v>
      </c>
      <c r="J17" s="3">
        <f t="shared" si="5"/>
        <v>0</v>
      </c>
      <c r="K17" s="3">
        <f t="shared" si="6"/>
        <v>100</v>
      </c>
      <c r="L17" s="12"/>
      <c r="M17" s="12"/>
    </row>
    <row r="18" spans="1:13" ht="36.75" customHeight="1" x14ac:dyDescent="0.25">
      <c r="A18" s="320" t="s">
        <v>21</v>
      </c>
      <c r="B18" s="355"/>
      <c r="C18" s="355"/>
      <c r="D18" s="355"/>
      <c r="E18" s="355"/>
      <c r="F18" s="355"/>
      <c r="G18" s="355"/>
      <c r="H18" s="355"/>
      <c r="I18" s="355"/>
      <c r="J18" s="355"/>
      <c r="K18" s="323"/>
      <c r="L18" s="12"/>
      <c r="M18" s="12"/>
    </row>
    <row r="19" spans="1:13" ht="48" customHeight="1" x14ac:dyDescent="0.25">
      <c r="A19" s="37" t="s">
        <v>7</v>
      </c>
      <c r="B19" s="38" t="s">
        <v>8</v>
      </c>
      <c r="C19" s="23" t="s">
        <v>32</v>
      </c>
      <c r="D19" s="3">
        <v>25</v>
      </c>
      <c r="E19" s="3">
        <v>45</v>
      </c>
      <c r="F19" s="3">
        <f t="shared" si="3"/>
        <v>20</v>
      </c>
      <c r="G19" s="3">
        <v>45</v>
      </c>
      <c r="H19" s="3">
        <f>G19-E19</f>
        <v>0</v>
      </c>
      <c r="I19" s="3">
        <v>45</v>
      </c>
      <c r="J19" s="3">
        <f>E19-I19</f>
        <v>0</v>
      </c>
      <c r="K19" s="3">
        <f t="shared" si="6"/>
        <v>100</v>
      </c>
      <c r="L19" s="12"/>
      <c r="M19" s="12"/>
    </row>
    <row r="20" spans="1:13" ht="36" customHeight="1" x14ac:dyDescent="0.25">
      <c r="A20" s="37" t="s">
        <v>7</v>
      </c>
      <c r="B20" s="38" t="s">
        <v>8</v>
      </c>
      <c r="C20" s="23" t="s">
        <v>30</v>
      </c>
      <c r="D20" s="3">
        <v>40</v>
      </c>
      <c r="E20" s="3">
        <v>39.5</v>
      </c>
      <c r="F20" s="3">
        <f t="shared" si="3"/>
        <v>-0.5</v>
      </c>
      <c r="G20" s="3">
        <v>39.5</v>
      </c>
      <c r="H20" s="3">
        <f t="shared" ref="H20:H21" si="7">G20-E20</f>
        <v>0</v>
      </c>
      <c r="I20" s="3">
        <v>39.5</v>
      </c>
      <c r="J20" s="3">
        <f t="shared" ref="J20:J21" si="8">E20-I20</f>
        <v>0</v>
      </c>
      <c r="K20" s="3">
        <f t="shared" si="6"/>
        <v>100</v>
      </c>
      <c r="L20" s="12"/>
      <c r="M20" s="12"/>
    </row>
    <row r="21" spans="1:13" ht="30" x14ac:dyDescent="0.25">
      <c r="A21" s="37" t="s">
        <v>34</v>
      </c>
      <c r="B21" s="38" t="s">
        <v>8</v>
      </c>
      <c r="C21" s="23" t="s">
        <v>20</v>
      </c>
      <c r="D21" s="2">
        <v>2</v>
      </c>
      <c r="E21" s="3">
        <v>0</v>
      </c>
      <c r="F21" s="3">
        <f t="shared" si="3"/>
        <v>-2</v>
      </c>
      <c r="G21" s="3">
        <v>0</v>
      </c>
      <c r="H21" s="3">
        <f t="shared" si="7"/>
        <v>0</v>
      </c>
      <c r="I21" s="3">
        <v>0</v>
      </c>
      <c r="J21" s="3">
        <f t="shared" si="8"/>
        <v>0</v>
      </c>
      <c r="K21" s="3" t="s">
        <v>89</v>
      </c>
      <c r="L21" s="12"/>
      <c r="M21" s="12"/>
    </row>
    <row r="22" spans="1:13" ht="23.25" customHeight="1" x14ac:dyDescent="0.25">
      <c r="A22" s="320" t="s">
        <v>22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2"/>
      <c r="L22" s="12"/>
      <c r="M22" s="12"/>
    </row>
    <row r="23" spans="1:13" ht="49.5" customHeight="1" x14ac:dyDescent="0.25">
      <c r="A23" s="37" t="s">
        <v>34</v>
      </c>
      <c r="B23" s="38" t="s">
        <v>8</v>
      </c>
      <c r="C23" s="32" t="s">
        <v>23</v>
      </c>
      <c r="D23" s="2">
        <v>16.8</v>
      </c>
      <c r="E23" s="3">
        <v>16.8</v>
      </c>
      <c r="F23" s="3">
        <f t="shared" si="3"/>
        <v>0</v>
      </c>
      <c r="G23" s="3">
        <v>16.8</v>
      </c>
      <c r="H23" s="3">
        <f>G23-E23</f>
        <v>0</v>
      </c>
      <c r="I23" s="3">
        <v>16.8</v>
      </c>
      <c r="J23" s="3">
        <f>E23-I23</f>
        <v>0</v>
      </c>
      <c r="K23" s="3">
        <f t="shared" ref="K23:K37" si="9">I23/E23*100</f>
        <v>100</v>
      </c>
      <c r="L23" s="12"/>
      <c r="M23" s="12"/>
    </row>
    <row r="24" spans="1:13" ht="30.75" customHeight="1" x14ac:dyDescent="0.25">
      <c r="A24" s="37" t="s">
        <v>34</v>
      </c>
      <c r="B24" s="11" t="s">
        <v>8</v>
      </c>
      <c r="C24" s="24" t="s">
        <v>52</v>
      </c>
      <c r="D24" s="2">
        <v>4609.3</v>
      </c>
      <c r="E24" s="3">
        <v>4573.5</v>
      </c>
      <c r="F24" s="3">
        <f t="shared" si="3"/>
        <v>-35.800000000000182</v>
      </c>
      <c r="G24" s="3">
        <v>4573.5</v>
      </c>
      <c r="H24" s="3">
        <f t="shared" ref="H24:H26" si="10">G24-E24</f>
        <v>0</v>
      </c>
      <c r="I24" s="3">
        <v>4573.5</v>
      </c>
      <c r="J24" s="3">
        <f t="shared" ref="J24:J26" si="11">E24-I24</f>
        <v>0</v>
      </c>
      <c r="K24" s="3">
        <f t="shared" si="9"/>
        <v>100</v>
      </c>
      <c r="L24" s="12"/>
      <c r="M24" s="12"/>
    </row>
    <row r="25" spans="1:13" ht="83.25" customHeight="1" x14ac:dyDescent="0.25">
      <c r="A25" s="37" t="s">
        <v>34</v>
      </c>
      <c r="B25" s="37" t="s">
        <v>31</v>
      </c>
      <c r="C25" s="39" t="s">
        <v>62</v>
      </c>
      <c r="D25" s="2">
        <v>771.5</v>
      </c>
      <c r="E25" s="3">
        <v>771.5</v>
      </c>
      <c r="F25" s="3">
        <f t="shared" si="3"/>
        <v>0</v>
      </c>
      <c r="G25" s="3">
        <v>771.5</v>
      </c>
      <c r="H25" s="3">
        <f t="shared" si="10"/>
        <v>0</v>
      </c>
      <c r="I25" s="3">
        <v>771.6</v>
      </c>
      <c r="J25" s="3">
        <f t="shared" si="11"/>
        <v>-0.10000000000002274</v>
      </c>
      <c r="K25" s="3">
        <f t="shared" si="9"/>
        <v>100.01296176279975</v>
      </c>
      <c r="L25" s="12"/>
      <c r="M25" s="12"/>
    </row>
    <row r="26" spans="1:13" ht="63.75" customHeight="1" x14ac:dyDescent="0.25">
      <c r="A26" s="55" t="s">
        <v>34</v>
      </c>
      <c r="B26" s="11" t="s">
        <v>8</v>
      </c>
      <c r="C26" s="24" t="s">
        <v>88</v>
      </c>
      <c r="D26" s="2">
        <v>284</v>
      </c>
      <c r="E26" s="3">
        <v>244.1</v>
      </c>
      <c r="F26" s="3">
        <f t="shared" si="3"/>
        <v>-39.900000000000006</v>
      </c>
      <c r="G26" s="59">
        <v>244.1</v>
      </c>
      <c r="H26" s="3">
        <f t="shared" si="10"/>
        <v>0</v>
      </c>
      <c r="I26" s="59">
        <v>244.1</v>
      </c>
      <c r="J26" s="3">
        <f t="shared" si="11"/>
        <v>0</v>
      </c>
      <c r="K26" s="3">
        <f t="shared" si="9"/>
        <v>100</v>
      </c>
      <c r="L26" s="12"/>
      <c r="M26" s="12"/>
    </row>
    <row r="27" spans="1:13" ht="22.5" customHeight="1" x14ac:dyDescent="0.25">
      <c r="A27" s="320" t="s">
        <v>35</v>
      </c>
      <c r="B27" s="389"/>
      <c r="C27" s="389"/>
      <c r="D27" s="389"/>
      <c r="E27" s="389"/>
      <c r="F27" s="389"/>
      <c r="G27" s="389"/>
      <c r="H27" s="389"/>
      <c r="I27" s="389"/>
      <c r="J27" s="389"/>
      <c r="K27" s="390"/>
      <c r="L27" s="12"/>
      <c r="M27" s="12"/>
    </row>
    <row r="28" spans="1:13" ht="51.75" customHeight="1" x14ac:dyDescent="0.25">
      <c r="A28" s="37" t="s">
        <v>34</v>
      </c>
      <c r="B28" s="38" t="s">
        <v>9</v>
      </c>
      <c r="C28" s="35" t="s">
        <v>63</v>
      </c>
      <c r="D28" s="2">
        <v>3245.7</v>
      </c>
      <c r="E28" s="3">
        <v>3245.7</v>
      </c>
      <c r="F28" s="3">
        <f>E28-D28</f>
        <v>0</v>
      </c>
      <c r="G28" s="3">
        <v>3245.7</v>
      </c>
      <c r="H28" s="3">
        <f>G28-E28</f>
        <v>0</v>
      </c>
      <c r="I28" s="3">
        <v>3245.6</v>
      </c>
      <c r="J28" s="3">
        <f>E28-I28</f>
        <v>9.9999999999909051E-2</v>
      </c>
      <c r="K28" s="3">
        <f t="shared" si="9"/>
        <v>99.996919000523775</v>
      </c>
      <c r="L28" s="12"/>
      <c r="M28" s="12"/>
    </row>
    <row r="29" spans="1:13" x14ac:dyDescent="0.25">
      <c r="A29" s="1"/>
      <c r="B29" s="38"/>
      <c r="C29" s="41" t="s">
        <v>1</v>
      </c>
      <c r="D29" s="36">
        <f>D30+D31+D32</f>
        <v>9908.0999999999985</v>
      </c>
      <c r="E29" s="36">
        <f>E30+E31+E32</f>
        <v>9591.1</v>
      </c>
      <c r="F29" s="8">
        <f t="shared" si="3"/>
        <v>-316.99999999999818</v>
      </c>
      <c r="G29" s="36">
        <f>G30+G31+G32</f>
        <v>9591.1</v>
      </c>
      <c r="H29" s="36">
        <f>H30+H31+H32</f>
        <v>0</v>
      </c>
      <c r="I29" s="36">
        <f>I30+I31+I32</f>
        <v>9591.1</v>
      </c>
      <c r="J29" s="36">
        <f>J30+J31+J32</f>
        <v>-1.1368683772161603E-13</v>
      </c>
      <c r="K29" s="8">
        <f>I29/E29*100</f>
        <v>100</v>
      </c>
      <c r="L29" s="12"/>
      <c r="M29" s="12"/>
    </row>
    <row r="30" spans="1:13" x14ac:dyDescent="0.25">
      <c r="A30" s="326" t="s">
        <v>12</v>
      </c>
      <c r="B30" s="327"/>
      <c r="C30" s="1" t="s">
        <v>5</v>
      </c>
      <c r="D30" s="34">
        <f>D28</f>
        <v>3245.7</v>
      </c>
      <c r="E30" s="34">
        <f>E28</f>
        <v>3245.7</v>
      </c>
      <c r="F30" s="3">
        <f t="shared" si="3"/>
        <v>0</v>
      </c>
      <c r="G30" s="34">
        <f>G28</f>
        <v>3245.7</v>
      </c>
      <c r="H30" s="3">
        <f t="shared" ref="H30:H37" si="12">G30-E30</f>
        <v>0</v>
      </c>
      <c r="I30" s="34">
        <f>I28</f>
        <v>3245.6</v>
      </c>
      <c r="J30" s="3">
        <f>E30-I30</f>
        <v>9.9999999999909051E-2</v>
      </c>
      <c r="K30" s="3">
        <f t="shared" si="9"/>
        <v>99.996919000523775</v>
      </c>
      <c r="L30" s="12"/>
      <c r="M30" s="12"/>
    </row>
    <row r="31" spans="1:13" x14ac:dyDescent="0.25">
      <c r="A31" s="44"/>
      <c r="B31" s="42"/>
      <c r="C31" s="1" t="s">
        <v>10</v>
      </c>
      <c r="D31" s="3">
        <f>D9+D10+D11+D12+D14+D15+D16+D17+D19+D20+D21+D23+D24+D26</f>
        <v>5890.9</v>
      </c>
      <c r="E31" s="3">
        <f>E9+E10+E11+E12+E14+E15+E16+E17+E19+E20+E21+E23+E24+E26</f>
        <v>5573.9000000000005</v>
      </c>
      <c r="F31" s="3">
        <f t="shared" si="3"/>
        <v>-316.99999999999909</v>
      </c>
      <c r="G31" s="3">
        <f>G9+G10+G11+G12+G14+G15+G16+G17+G19+G20+G21+G23+G24+G26</f>
        <v>5573.9000000000005</v>
      </c>
      <c r="H31" s="3">
        <f t="shared" si="12"/>
        <v>0</v>
      </c>
      <c r="I31" s="3">
        <f>I9+I10+I11+I12+I14+I15+I16+I17+I19+I20+I21+I23+I24+I26</f>
        <v>5573.9000000000005</v>
      </c>
      <c r="J31" s="3">
        <f t="shared" ref="J31:J32" si="13">E31-I31</f>
        <v>0</v>
      </c>
      <c r="K31" s="3">
        <f t="shared" si="9"/>
        <v>100</v>
      </c>
    </row>
    <row r="32" spans="1:13" x14ac:dyDescent="0.25">
      <c r="A32" s="4"/>
      <c r="B32" s="4"/>
      <c r="C32" s="1" t="s">
        <v>31</v>
      </c>
      <c r="D32" s="3">
        <f>D25</f>
        <v>771.5</v>
      </c>
      <c r="E32" s="3">
        <f>E25</f>
        <v>771.5</v>
      </c>
      <c r="F32" s="3">
        <f t="shared" si="3"/>
        <v>0</v>
      </c>
      <c r="G32" s="3">
        <f>G25</f>
        <v>771.5</v>
      </c>
      <c r="H32" s="3">
        <f t="shared" si="12"/>
        <v>0</v>
      </c>
      <c r="I32" s="3">
        <f>I25</f>
        <v>771.6</v>
      </c>
      <c r="J32" s="3">
        <f t="shared" si="13"/>
        <v>-0.10000000000002274</v>
      </c>
      <c r="K32" s="3">
        <f t="shared" si="9"/>
        <v>100.01296176279975</v>
      </c>
    </row>
    <row r="33" spans="1:11" x14ac:dyDescent="0.25">
      <c r="A33" s="6"/>
      <c r="B33" s="7"/>
      <c r="C33" s="1"/>
      <c r="D33" s="3"/>
      <c r="E33" s="3"/>
      <c r="F33" s="3"/>
      <c r="G33" s="3"/>
      <c r="H33" s="3"/>
      <c r="I33" s="3"/>
      <c r="J33" s="3"/>
      <c r="K33" s="3"/>
    </row>
    <row r="34" spans="1:11" x14ac:dyDescent="0.25">
      <c r="A34" s="326" t="s">
        <v>13</v>
      </c>
      <c r="B34" s="394"/>
      <c r="C34" s="1" t="s">
        <v>34</v>
      </c>
      <c r="D34" s="3">
        <f>D12+D15+D21+D23+D24+D25+D26+D28</f>
        <v>8933.2999999999993</v>
      </c>
      <c r="E34" s="3">
        <f>E12+E15+E21+E23+E24+E25+E26+E28</f>
        <v>8851.6</v>
      </c>
      <c r="F34" s="3">
        <f t="shared" si="3"/>
        <v>-81.699999999998909</v>
      </c>
      <c r="G34" s="3">
        <f>G12+G15+G21+G23+G24+G25+G26+G28</f>
        <v>8851.6</v>
      </c>
      <c r="H34" s="3">
        <f t="shared" si="12"/>
        <v>0</v>
      </c>
      <c r="I34" s="3">
        <f>I12+I15+I21+I23+I24+I25+I26+I28</f>
        <v>8851.6</v>
      </c>
      <c r="J34" s="3">
        <f>E34-I34</f>
        <v>0</v>
      </c>
      <c r="K34" s="3">
        <f t="shared" si="9"/>
        <v>100</v>
      </c>
    </row>
    <row r="35" spans="1:11" x14ac:dyDescent="0.25">
      <c r="A35" s="43"/>
      <c r="B35" s="43"/>
      <c r="C35" s="1" t="s">
        <v>7</v>
      </c>
      <c r="D35" s="3">
        <f>D9+D10+D11+D17+D19+D20</f>
        <v>195</v>
      </c>
      <c r="E35" s="3">
        <f>E9+E10+E11+E17+E19+E20</f>
        <v>214.5</v>
      </c>
      <c r="F35" s="3">
        <f t="shared" si="3"/>
        <v>19.5</v>
      </c>
      <c r="G35" s="3">
        <f>G9+G10+G11+G17+G19+G20</f>
        <v>214.5</v>
      </c>
      <c r="H35" s="3">
        <f t="shared" si="12"/>
        <v>0</v>
      </c>
      <c r="I35" s="3">
        <f>I9+I10+I11+I17+I19+I20</f>
        <v>214.5</v>
      </c>
      <c r="J35" s="3">
        <f t="shared" ref="J35:J37" si="14">E35-I35</f>
        <v>0</v>
      </c>
      <c r="K35" s="3">
        <f t="shared" si="9"/>
        <v>100</v>
      </c>
    </row>
    <row r="36" spans="1:11" x14ac:dyDescent="0.25">
      <c r="A36" s="1"/>
      <c r="B36" s="1"/>
      <c r="C36" s="1" t="s">
        <v>6</v>
      </c>
      <c r="D36" s="3">
        <f>D14</f>
        <v>300</v>
      </c>
      <c r="E36" s="3">
        <f>E14</f>
        <v>0</v>
      </c>
      <c r="F36" s="3">
        <f t="shared" si="3"/>
        <v>-300</v>
      </c>
      <c r="G36" s="3">
        <f>G14</f>
        <v>0</v>
      </c>
      <c r="H36" s="3">
        <f t="shared" si="12"/>
        <v>0</v>
      </c>
      <c r="I36" s="3">
        <f>I14</f>
        <v>0</v>
      </c>
      <c r="J36" s="3">
        <f t="shared" si="14"/>
        <v>0</v>
      </c>
      <c r="K36" s="3" t="s">
        <v>89</v>
      </c>
    </row>
    <row r="37" spans="1:11" x14ac:dyDescent="0.25">
      <c r="A37" s="44"/>
      <c r="B37" s="44"/>
      <c r="C37" s="1" t="s">
        <v>3</v>
      </c>
      <c r="D37" s="3">
        <f>D16</f>
        <v>479.8</v>
      </c>
      <c r="E37" s="3">
        <f>E16</f>
        <v>525</v>
      </c>
      <c r="F37" s="3">
        <f t="shared" si="3"/>
        <v>45.199999999999989</v>
      </c>
      <c r="G37" s="3">
        <f>G16</f>
        <v>525</v>
      </c>
      <c r="H37" s="3">
        <f t="shared" si="12"/>
        <v>0</v>
      </c>
      <c r="I37" s="3">
        <f>I16</f>
        <v>525</v>
      </c>
      <c r="J37" s="3">
        <f t="shared" si="14"/>
        <v>0</v>
      </c>
      <c r="K37" s="3">
        <f t="shared" si="9"/>
        <v>100</v>
      </c>
    </row>
  </sheetData>
  <mergeCells count="20">
    <mergeCell ref="J3:K3"/>
    <mergeCell ref="A4:K4"/>
    <mergeCell ref="A30:B30"/>
    <mergeCell ref="A34:B34"/>
    <mergeCell ref="K5:K6"/>
    <mergeCell ref="A8:K8"/>
    <mergeCell ref="A13:K13"/>
    <mergeCell ref="A5:A6"/>
    <mergeCell ref="B5:B6"/>
    <mergeCell ref="C5:C6"/>
    <mergeCell ref="D5:D6"/>
    <mergeCell ref="E5:E6"/>
    <mergeCell ref="F5:F6"/>
    <mergeCell ref="G5:G6"/>
    <mergeCell ref="I5:I6"/>
    <mergeCell ref="A27:K27"/>
    <mergeCell ref="J5:J6"/>
    <mergeCell ref="A18:K18"/>
    <mergeCell ref="A22:K22"/>
    <mergeCell ref="H5:H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J3" sqref="J3:K3"/>
    </sheetView>
  </sheetViews>
  <sheetFormatPr defaultRowHeight="15" x14ac:dyDescent="0.25"/>
  <cols>
    <col min="1" max="1" width="18" customWidth="1"/>
    <col min="2" max="2" width="18.7109375" customWidth="1"/>
    <col min="3" max="3" width="40.5703125" customWidth="1"/>
    <col min="4" max="4" width="21.42578125" customWidth="1"/>
    <col min="5" max="5" width="21.7109375" customWidth="1"/>
    <col min="6" max="6" width="14.140625" customWidth="1"/>
    <col min="7" max="7" width="20.85546875" customWidth="1"/>
    <col min="8" max="8" width="16.42578125" customWidth="1"/>
    <col min="9" max="9" width="15" customWidth="1"/>
    <col min="10" max="10" width="12.5703125" customWidth="1"/>
    <col min="11" max="11" width="14" customWidth="1"/>
  </cols>
  <sheetData>
    <row r="1" spans="1:13" ht="15.75" x14ac:dyDescent="0.25">
      <c r="K1" s="25" t="s">
        <v>74</v>
      </c>
    </row>
    <row r="2" spans="1:13" ht="15.75" x14ac:dyDescent="0.25">
      <c r="K2" s="25" t="s">
        <v>36</v>
      </c>
    </row>
    <row r="3" spans="1:13" ht="15.75" x14ac:dyDescent="0.25">
      <c r="G3" s="22"/>
      <c r="H3" s="57"/>
      <c r="I3" s="22"/>
      <c r="J3" s="374" t="s">
        <v>271</v>
      </c>
      <c r="K3" s="425"/>
    </row>
    <row r="4" spans="1:13" ht="41.25" customHeight="1" x14ac:dyDescent="0.3">
      <c r="A4" s="393" t="s">
        <v>90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9"/>
      <c r="M4" s="9"/>
    </row>
    <row r="5" spans="1:13" ht="94.5" customHeight="1" x14ac:dyDescent="0.25">
      <c r="A5" s="328" t="s">
        <v>2</v>
      </c>
      <c r="B5" s="328" t="s">
        <v>4</v>
      </c>
      <c r="C5" s="331" t="s">
        <v>0</v>
      </c>
      <c r="D5" s="297" t="s">
        <v>77</v>
      </c>
      <c r="E5" s="297" t="s">
        <v>78</v>
      </c>
      <c r="F5" s="334" t="s">
        <v>11</v>
      </c>
      <c r="G5" s="297" t="s">
        <v>96</v>
      </c>
      <c r="H5" s="334" t="s">
        <v>79</v>
      </c>
      <c r="I5" s="340" t="s">
        <v>14</v>
      </c>
      <c r="J5" s="334" t="s">
        <v>99</v>
      </c>
      <c r="K5" s="340" t="s">
        <v>100</v>
      </c>
      <c r="L5" s="12"/>
      <c r="M5" s="12"/>
    </row>
    <row r="6" spans="1:13" ht="21.75" customHeight="1" x14ac:dyDescent="0.25">
      <c r="A6" s="329"/>
      <c r="B6" s="330"/>
      <c r="C6" s="332"/>
      <c r="D6" s="333"/>
      <c r="E6" s="333"/>
      <c r="F6" s="335"/>
      <c r="G6" s="333"/>
      <c r="H6" s="335"/>
      <c r="I6" s="340"/>
      <c r="J6" s="335"/>
      <c r="K6" s="340"/>
      <c r="L6" s="12"/>
      <c r="M6" s="12"/>
    </row>
    <row r="7" spans="1:13" ht="18.75" customHeight="1" x14ac:dyDescent="0.25">
      <c r="A7" s="5">
        <v>1</v>
      </c>
      <c r="B7" s="13">
        <v>2</v>
      </c>
      <c r="C7" s="14">
        <v>3</v>
      </c>
      <c r="D7" s="15" t="s">
        <v>15</v>
      </c>
      <c r="E7" s="15" t="s">
        <v>16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0">
        <v>11</v>
      </c>
      <c r="L7" s="12"/>
      <c r="M7" s="12"/>
    </row>
    <row r="8" spans="1:13" ht="31.5" customHeight="1" x14ac:dyDescent="0.25">
      <c r="A8" s="37" t="s">
        <v>34</v>
      </c>
      <c r="B8" s="38" t="s">
        <v>8</v>
      </c>
      <c r="C8" s="35" t="s">
        <v>38</v>
      </c>
      <c r="D8" s="27">
        <v>35281.5</v>
      </c>
      <c r="E8" s="27">
        <v>35737.199999999997</v>
      </c>
      <c r="F8" s="26">
        <f>E8-D8</f>
        <v>455.69999999999709</v>
      </c>
      <c r="G8" s="26">
        <v>35737.199999999997</v>
      </c>
      <c r="H8" s="26">
        <f>G8-E8</f>
        <v>0</v>
      </c>
      <c r="I8" s="26">
        <v>35610.400000000001</v>
      </c>
      <c r="J8" s="26">
        <f>E8-I8</f>
        <v>126.79999999999563</v>
      </c>
      <c r="K8" s="3">
        <f>I8/E8*100</f>
        <v>99.645187647605297</v>
      </c>
      <c r="L8" s="12"/>
      <c r="M8" s="12"/>
    </row>
    <row r="9" spans="1:13" ht="31.5" customHeight="1" x14ac:dyDescent="0.25">
      <c r="A9" s="37" t="s">
        <v>34</v>
      </c>
      <c r="B9" s="38" t="s">
        <v>9</v>
      </c>
      <c r="C9" s="35" t="s">
        <v>39</v>
      </c>
      <c r="D9" s="27">
        <v>11.3</v>
      </c>
      <c r="E9" s="27">
        <v>11.3</v>
      </c>
      <c r="F9" s="26">
        <f t="shared" ref="F9:F28" si="0">E9-D9</f>
        <v>0</v>
      </c>
      <c r="G9" s="26">
        <v>11.3</v>
      </c>
      <c r="H9" s="26">
        <f t="shared" ref="H9:H35" si="1">G9-E9</f>
        <v>0</v>
      </c>
      <c r="I9" s="26">
        <v>0</v>
      </c>
      <c r="J9" s="26">
        <f t="shared" ref="J9:J28" si="2">E9-I9</f>
        <v>11.3</v>
      </c>
      <c r="K9" s="3">
        <f t="shared" ref="K9:K36" si="3">I9/E9*100</f>
        <v>0</v>
      </c>
      <c r="L9" s="12"/>
      <c r="M9" s="12"/>
    </row>
    <row r="10" spans="1:13" ht="98.25" customHeight="1" x14ac:dyDescent="0.25">
      <c r="A10" s="37" t="s">
        <v>34</v>
      </c>
      <c r="B10" s="38" t="s">
        <v>9</v>
      </c>
      <c r="C10" s="35" t="s">
        <v>70</v>
      </c>
      <c r="D10" s="27">
        <v>13.2</v>
      </c>
      <c r="E10" s="27">
        <v>13.2</v>
      </c>
      <c r="F10" s="26">
        <f t="shared" si="0"/>
        <v>0</v>
      </c>
      <c r="G10" s="26">
        <v>13.2</v>
      </c>
      <c r="H10" s="26">
        <f t="shared" si="1"/>
        <v>0</v>
      </c>
      <c r="I10" s="26">
        <v>13.2</v>
      </c>
      <c r="J10" s="26">
        <f t="shared" si="2"/>
        <v>0</v>
      </c>
      <c r="K10" s="3">
        <f t="shared" si="3"/>
        <v>100</v>
      </c>
      <c r="L10" s="12"/>
      <c r="M10" s="12"/>
    </row>
    <row r="11" spans="1:13" ht="46.5" customHeight="1" x14ac:dyDescent="0.25">
      <c r="A11" s="37" t="s">
        <v>34</v>
      </c>
      <c r="B11" s="38" t="s">
        <v>9</v>
      </c>
      <c r="C11" s="35" t="s">
        <v>40</v>
      </c>
      <c r="D11" s="27">
        <v>56.1</v>
      </c>
      <c r="E11" s="27">
        <v>56.1</v>
      </c>
      <c r="F11" s="26">
        <f t="shared" si="0"/>
        <v>0</v>
      </c>
      <c r="G11" s="26">
        <v>56.1</v>
      </c>
      <c r="H11" s="26">
        <f t="shared" si="1"/>
        <v>0</v>
      </c>
      <c r="I11" s="26">
        <v>45.1</v>
      </c>
      <c r="J11" s="26">
        <f t="shared" si="2"/>
        <v>11</v>
      </c>
      <c r="K11" s="3">
        <f>I11/E11*100</f>
        <v>80.392156862745097</v>
      </c>
      <c r="L11" s="12"/>
      <c r="M11" s="12"/>
    </row>
    <row r="12" spans="1:13" ht="83.25" customHeight="1" x14ac:dyDescent="0.25">
      <c r="A12" s="37" t="s">
        <v>34</v>
      </c>
      <c r="B12" s="38" t="s">
        <v>8</v>
      </c>
      <c r="C12" s="48" t="s">
        <v>69</v>
      </c>
      <c r="D12" s="27">
        <v>490.9</v>
      </c>
      <c r="E12" s="27">
        <v>490.9</v>
      </c>
      <c r="F12" s="26">
        <f t="shared" si="0"/>
        <v>0</v>
      </c>
      <c r="G12" s="26">
        <v>490.9</v>
      </c>
      <c r="H12" s="26">
        <f t="shared" si="1"/>
        <v>0</v>
      </c>
      <c r="I12" s="26">
        <v>490.9</v>
      </c>
      <c r="J12" s="26">
        <f t="shared" si="2"/>
        <v>0</v>
      </c>
      <c r="K12" s="3">
        <f t="shared" si="3"/>
        <v>100</v>
      </c>
      <c r="L12" s="12"/>
      <c r="M12" s="12"/>
    </row>
    <row r="13" spans="1:13" ht="83.25" customHeight="1" x14ac:dyDescent="0.25">
      <c r="A13" s="55" t="s">
        <v>34</v>
      </c>
      <c r="B13" s="11" t="s">
        <v>50</v>
      </c>
      <c r="C13" s="48" t="s">
        <v>97</v>
      </c>
      <c r="D13" s="27">
        <v>191.1</v>
      </c>
      <c r="E13" s="27">
        <v>191.1</v>
      </c>
      <c r="F13" s="26">
        <f t="shared" si="0"/>
        <v>0</v>
      </c>
      <c r="G13" s="26">
        <v>191.1</v>
      </c>
      <c r="H13" s="26">
        <f t="shared" si="1"/>
        <v>0</v>
      </c>
      <c r="I13" s="26">
        <v>86.4</v>
      </c>
      <c r="J13" s="26">
        <f t="shared" si="2"/>
        <v>104.69999999999999</v>
      </c>
      <c r="K13" s="3">
        <f t="shared" si="3"/>
        <v>45.211930926216645</v>
      </c>
      <c r="L13" s="12"/>
      <c r="M13" s="12"/>
    </row>
    <row r="14" spans="1:13" ht="33" customHeight="1" x14ac:dyDescent="0.25">
      <c r="A14" s="37" t="s">
        <v>34</v>
      </c>
      <c r="B14" s="38" t="s">
        <v>8</v>
      </c>
      <c r="C14" s="324" t="s">
        <v>37</v>
      </c>
      <c r="D14" s="2">
        <v>170</v>
      </c>
      <c r="E14" s="3">
        <v>155.1</v>
      </c>
      <c r="F14" s="26">
        <f t="shared" si="0"/>
        <v>-14.900000000000006</v>
      </c>
      <c r="G14" s="3">
        <v>155.1</v>
      </c>
      <c r="H14" s="26">
        <f t="shared" si="1"/>
        <v>0</v>
      </c>
      <c r="I14" s="3">
        <v>155.1</v>
      </c>
      <c r="J14" s="26">
        <f t="shared" si="2"/>
        <v>0</v>
      </c>
      <c r="K14" s="3">
        <f t="shared" si="3"/>
        <v>100</v>
      </c>
      <c r="L14" s="12"/>
      <c r="M14" s="12"/>
    </row>
    <row r="15" spans="1:13" ht="22.5" customHeight="1" x14ac:dyDescent="0.25">
      <c r="A15" s="38" t="s">
        <v>27</v>
      </c>
      <c r="B15" s="38" t="s">
        <v>8</v>
      </c>
      <c r="C15" s="402"/>
      <c r="D15" s="2">
        <v>40.799999999999997</v>
      </c>
      <c r="E15" s="3">
        <v>40.799999999999997</v>
      </c>
      <c r="F15" s="26">
        <f t="shared" si="0"/>
        <v>0</v>
      </c>
      <c r="G15" s="3">
        <v>40.799999999999997</v>
      </c>
      <c r="H15" s="26">
        <f t="shared" si="1"/>
        <v>0</v>
      </c>
      <c r="I15" s="3">
        <v>40.799999999999997</v>
      </c>
      <c r="J15" s="26">
        <f t="shared" si="2"/>
        <v>0</v>
      </c>
      <c r="K15" s="3">
        <f t="shared" si="3"/>
        <v>100</v>
      </c>
      <c r="L15" s="12"/>
      <c r="M15" s="12"/>
    </row>
    <row r="16" spans="1:13" ht="34.5" customHeight="1" x14ac:dyDescent="0.25">
      <c r="A16" s="37" t="s">
        <v>34</v>
      </c>
      <c r="B16" s="38" t="s">
        <v>8</v>
      </c>
      <c r="C16" s="49" t="s">
        <v>42</v>
      </c>
      <c r="D16" s="2">
        <v>157.4</v>
      </c>
      <c r="E16" s="3">
        <v>65</v>
      </c>
      <c r="F16" s="26">
        <f t="shared" si="0"/>
        <v>-92.4</v>
      </c>
      <c r="G16" s="3">
        <v>65</v>
      </c>
      <c r="H16" s="26">
        <f t="shared" si="1"/>
        <v>0</v>
      </c>
      <c r="I16" s="3">
        <v>65</v>
      </c>
      <c r="J16" s="26">
        <f t="shared" si="2"/>
        <v>0</v>
      </c>
      <c r="K16" s="3">
        <f t="shared" si="3"/>
        <v>100</v>
      </c>
      <c r="L16" s="12"/>
      <c r="M16" s="12"/>
    </row>
    <row r="17" spans="1:13" ht="45" customHeight="1" x14ac:dyDescent="0.25">
      <c r="A17" s="37" t="s">
        <v>34</v>
      </c>
      <c r="B17" s="38" t="s">
        <v>8</v>
      </c>
      <c r="C17" s="23" t="s">
        <v>43</v>
      </c>
      <c r="D17" s="2">
        <v>306.89999999999998</v>
      </c>
      <c r="E17" s="3">
        <v>295.89999999999998</v>
      </c>
      <c r="F17" s="26">
        <f t="shared" si="0"/>
        <v>-11</v>
      </c>
      <c r="G17" s="3">
        <v>295.89999999999998</v>
      </c>
      <c r="H17" s="26">
        <f t="shared" si="1"/>
        <v>0</v>
      </c>
      <c r="I17" s="3">
        <v>114.6</v>
      </c>
      <c r="J17" s="26">
        <f t="shared" si="2"/>
        <v>181.29999999999998</v>
      </c>
      <c r="K17" s="3">
        <f t="shared" si="3"/>
        <v>38.729300439337614</v>
      </c>
      <c r="L17" s="12"/>
      <c r="M17" s="12"/>
    </row>
    <row r="18" spans="1:13" ht="54" customHeight="1" x14ac:dyDescent="0.25">
      <c r="A18" s="37" t="s">
        <v>34</v>
      </c>
      <c r="B18" s="38" t="s">
        <v>8</v>
      </c>
      <c r="C18" s="23" t="s">
        <v>51</v>
      </c>
      <c r="D18" s="2">
        <v>45</v>
      </c>
      <c r="E18" s="3">
        <v>15.3</v>
      </c>
      <c r="F18" s="26">
        <f t="shared" si="0"/>
        <v>-29.7</v>
      </c>
      <c r="G18" s="3">
        <v>15.3</v>
      </c>
      <c r="H18" s="26">
        <f t="shared" si="1"/>
        <v>0</v>
      </c>
      <c r="I18" s="3">
        <v>5.3</v>
      </c>
      <c r="J18" s="26">
        <f t="shared" si="2"/>
        <v>10</v>
      </c>
      <c r="K18" s="3">
        <f t="shared" si="3"/>
        <v>34.640522875816991</v>
      </c>
      <c r="L18" s="12"/>
      <c r="M18" s="12"/>
    </row>
    <row r="19" spans="1:13" ht="48" customHeight="1" x14ac:dyDescent="0.25">
      <c r="A19" s="37" t="s">
        <v>34</v>
      </c>
      <c r="B19" s="260" t="s">
        <v>8</v>
      </c>
      <c r="C19" s="403" t="s">
        <v>44</v>
      </c>
      <c r="D19" s="2">
        <v>3070.2</v>
      </c>
      <c r="E19" s="3">
        <v>2666.6</v>
      </c>
      <c r="F19" s="26">
        <f t="shared" si="0"/>
        <v>-403.59999999999991</v>
      </c>
      <c r="G19" s="3">
        <v>2787.6</v>
      </c>
      <c r="H19" s="26">
        <f t="shared" si="1"/>
        <v>121</v>
      </c>
      <c r="I19" s="3">
        <v>2595.9</v>
      </c>
      <c r="J19" s="26">
        <f t="shared" si="2"/>
        <v>70.699999999999818</v>
      </c>
      <c r="K19" s="3">
        <f t="shared" si="3"/>
        <v>97.348683717092939</v>
      </c>
      <c r="L19" s="12"/>
      <c r="M19" s="12"/>
    </row>
    <row r="20" spans="1:13" ht="42" customHeight="1" x14ac:dyDescent="0.25">
      <c r="A20" s="55" t="s">
        <v>6</v>
      </c>
      <c r="B20" s="404"/>
      <c r="C20" s="351"/>
      <c r="D20" s="2">
        <v>0</v>
      </c>
      <c r="E20" s="3">
        <v>121</v>
      </c>
      <c r="F20" s="26">
        <f t="shared" si="0"/>
        <v>121</v>
      </c>
      <c r="G20" s="3">
        <v>0</v>
      </c>
      <c r="H20" s="26">
        <f t="shared" si="1"/>
        <v>-121</v>
      </c>
      <c r="I20" s="3">
        <v>121</v>
      </c>
      <c r="J20" s="26">
        <f t="shared" si="2"/>
        <v>0</v>
      </c>
      <c r="K20" s="3">
        <f t="shared" si="3"/>
        <v>100</v>
      </c>
      <c r="L20" s="12"/>
      <c r="M20" s="12"/>
    </row>
    <row r="21" spans="1:13" ht="45.75" customHeight="1" x14ac:dyDescent="0.25">
      <c r="A21" s="37" t="s">
        <v>34</v>
      </c>
      <c r="B21" s="38" t="s">
        <v>8</v>
      </c>
      <c r="C21" s="32" t="s">
        <v>24</v>
      </c>
      <c r="D21" s="2">
        <v>384</v>
      </c>
      <c r="E21" s="3">
        <v>330.2</v>
      </c>
      <c r="F21" s="26">
        <f t="shared" si="0"/>
        <v>-53.800000000000011</v>
      </c>
      <c r="G21" s="3">
        <v>330.2</v>
      </c>
      <c r="H21" s="26">
        <f t="shared" si="1"/>
        <v>0</v>
      </c>
      <c r="I21" s="3">
        <v>328.2</v>
      </c>
      <c r="J21" s="26">
        <f t="shared" si="2"/>
        <v>2</v>
      </c>
      <c r="K21" s="3">
        <f t="shared" si="3"/>
        <v>99.394306480920662</v>
      </c>
      <c r="L21" s="12"/>
      <c r="M21" s="12"/>
    </row>
    <row r="22" spans="1:13" ht="42.75" customHeight="1" x14ac:dyDescent="0.25">
      <c r="A22" s="37" t="s">
        <v>34</v>
      </c>
      <c r="B22" s="38" t="s">
        <v>8</v>
      </c>
      <c r="C22" s="32" t="s">
        <v>25</v>
      </c>
      <c r="D22" s="2">
        <v>585.29999999999995</v>
      </c>
      <c r="E22" s="3">
        <v>542.23</v>
      </c>
      <c r="F22" s="26">
        <f t="shared" si="0"/>
        <v>-43.069999999999936</v>
      </c>
      <c r="G22" s="3">
        <v>542.20000000000005</v>
      </c>
      <c r="H22" s="26">
        <f t="shared" si="1"/>
        <v>-2.9999999999972715E-2</v>
      </c>
      <c r="I22" s="3">
        <v>536.20000000000005</v>
      </c>
      <c r="J22" s="26">
        <f t="shared" si="2"/>
        <v>6.0299999999999727</v>
      </c>
      <c r="K22" s="3">
        <f>I22/E22*100</f>
        <v>98.887925787949769</v>
      </c>
      <c r="L22" s="12"/>
      <c r="M22" s="12"/>
    </row>
    <row r="23" spans="1:13" ht="42.75" customHeight="1" x14ac:dyDescent="0.25">
      <c r="A23" s="37" t="s">
        <v>34</v>
      </c>
      <c r="B23" s="38" t="s">
        <v>8</v>
      </c>
      <c r="C23" s="23" t="s">
        <v>48</v>
      </c>
      <c r="D23" s="2">
        <v>468</v>
      </c>
      <c r="E23" s="3">
        <v>411.3</v>
      </c>
      <c r="F23" s="26">
        <f t="shared" si="0"/>
        <v>-56.699999999999989</v>
      </c>
      <c r="G23" s="3">
        <v>411.3</v>
      </c>
      <c r="H23" s="26">
        <f t="shared" si="1"/>
        <v>0</v>
      </c>
      <c r="I23" s="3">
        <v>411.3</v>
      </c>
      <c r="J23" s="26">
        <f t="shared" si="2"/>
        <v>0</v>
      </c>
      <c r="K23" s="3">
        <f t="shared" si="3"/>
        <v>100</v>
      </c>
      <c r="L23" s="12"/>
      <c r="M23" s="12"/>
    </row>
    <row r="24" spans="1:13" ht="46.5" customHeight="1" x14ac:dyDescent="0.25">
      <c r="A24" s="37" t="s">
        <v>34</v>
      </c>
      <c r="B24" s="38" t="s">
        <v>8</v>
      </c>
      <c r="C24" s="32" t="s">
        <v>45</v>
      </c>
      <c r="D24" s="2">
        <v>106.3</v>
      </c>
      <c r="E24" s="3">
        <v>84.3</v>
      </c>
      <c r="F24" s="26">
        <f t="shared" si="0"/>
        <v>-22</v>
      </c>
      <c r="G24" s="3">
        <v>84.3</v>
      </c>
      <c r="H24" s="26">
        <f t="shared" si="1"/>
        <v>0</v>
      </c>
      <c r="I24" s="3">
        <v>84.3</v>
      </c>
      <c r="J24" s="26">
        <f>E24-I24</f>
        <v>0</v>
      </c>
      <c r="K24" s="3">
        <f t="shared" si="3"/>
        <v>100</v>
      </c>
      <c r="L24" s="12"/>
      <c r="M24" s="12"/>
    </row>
    <row r="25" spans="1:13" ht="25.5" customHeight="1" x14ac:dyDescent="0.25">
      <c r="A25" s="38" t="s">
        <v>27</v>
      </c>
      <c r="B25" s="60" t="s">
        <v>8</v>
      </c>
      <c r="C25" s="61" t="s">
        <v>46</v>
      </c>
      <c r="D25" s="2">
        <v>304.3</v>
      </c>
      <c r="E25" s="3">
        <v>379.5</v>
      </c>
      <c r="F25" s="26">
        <f t="shared" si="0"/>
        <v>75.199999999999989</v>
      </c>
      <c r="G25" s="3">
        <v>379.5</v>
      </c>
      <c r="H25" s="26">
        <f t="shared" si="1"/>
        <v>0</v>
      </c>
      <c r="I25" s="3">
        <v>379.5</v>
      </c>
      <c r="J25" s="26">
        <f t="shared" si="2"/>
        <v>0</v>
      </c>
      <c r="K25" s="3">
        <f>I25/E25*100</f>
        <v>100</v>
      </c>
      <c r="L25" s="12"/>
      <c r="M25" s="12"/>
    </row>
    <row r="26" spans="1:13" ht="30" x14ac:dyDescent="0.25">
      <c r="A26" s="37" t="s">
        <v>34</v>
      </c>
      <c r="B26" s="11" t="s">
        <v>50</v>
      </c>
      <c r="C26" s="17" t="s">
        <v>47</v>
      </c>
      <c r="D26" s="2">
        <v>2313.6999999999998</v>
      </c>
      <c r="E26" s="3">
        <v>2313.6999999999998</v>
      </c>
      <c r="F26" s="26">
        <f t="shared" si="0"/>
        <v>0</v>
      </c>
      <c r="G26" s="3">
        <v>2313.6999999999998</v>
      </c>
      <c r="H26" s="26">
        <f t="shared" si="1"/>
        <v>0</v>
      </c>
      <c r="I26" s="3">
        <v>2313.6999999999998</v>
      </c>
      <c r="J26" s="26">
        <f t="shared" si="2"/>
        <v>0</v>
      </c>
      <c r="K26" s="3">
        <f t="shared" si="3"/>
        <v>100</v>
      </c>
      <c r="L26" s="12"/>
      <c r="M26" s="12"/>
    </row>
    <row r="27" spans="1:13" ht="30" x14ac:dyDescent="0.25">
      <c r="A27" s="55" t="s">
        <v>34</v>
      </c>
      <c r="B27" s="11" t="s">
        <v>8</v>
      </c>
      <c r="C27" s="17" t="s">
        <v>98</v>
      </c>
      <c r="D27" s="2">
        <v>0</v>
      </c>
      <c r="E27" s="3">
        <v>90</v>
      </c>
      <c r="F27" s="26">
        <f t="shared" si="0"/>
        <v>90</v>
      </c>
      <c r="G27" s="3">
        <v>90</v>
      </c>
      <c r="H27" s="26">
        <f t="shared" si="1"/>
        <v>0</v>
      </c>
      <c r="I27" s="3">
        <v>90</v>
      </c>
      <c r="J27" s="26">
        <f t="shared" si="2"/>
        <v>0</v>
      </c>
      <c r="K27" s="3">
        <f t="shared" si="3"/>
        <v>100</v>
      </c>
      <c r="L27" s="12"/>
      <c r="M27" s="12"/>
    </row>
    <row r="28" spans="1:13" ht="60" x14ac:dyDescent="0.25">
      <c r="A28" s="37" t="s">
        <v>34</v>
      </c>
      <c r="B28" s="11" t="s">
        <v>9</v>
      </c>
      <c r="C28" s="32" t="s">
        <v>41</v>
      </c>
      <c r="D28" s="2">
        <v>524.5</v>
      </c>
      <c r="E28" s="3">
        <v>524.5</v>
      </c>
      <c r="F28" s="26">
        <f t="shared" si="0"/>
        <v>0</v>
      </c>
      <c r="G28" s="3">
        <v>524.5</v>
      </c>
      <c r="H28" s="26">
        <f t="shared" si="1"/>
        <v>0</v>
      </c>
      <c r="I28" s="3">
        <v>524.5</v>
      </c>
      <c r="J28" s="26">
        <f t="shared" si="2"/>
        <v>0</v>
      </c>
      <c r="K28" s="3">
        <f t="shared" si="3"/>
        <v>100</v>
      </c>
      <c r="L28" s="12"/>
      <c r="M28" s="12"/>
    </row>
    <row r="29" spans="1:13" x14ac:dyDescent="0.25">
      <c r="A29" s="50"/>
      <c r="B29" s="50"/>
      <c r="C29" s="41" t="s">
        <v>1</v>
      </c>
      <c r="D29" s="36">
        <f>D30+D31+D32</f>
        <v>44520.500000000015</v>
      </c>
      <c r="E29" s="36">
        <f>E30+E31+E32</f>
        <v>44535.23000000001</v>
      </c>
      <c r="F29" s="8">
        <f t="shared" ref="F29:F36" si="4">E29-D29</f>
        <v>14.729999999995925</v>
      </c>
      <c r="G29" s="36">
        <f>G30+G31+G32</f>
        <v>44535.200000000004</v>
      </c>
      <c r="H29" s="36">
        <f>H30+H31+H32</f>
        <v>-2.9999999999972715E-2</v>
      </c>
      <c r="I29" s="36">
        <f>I30+I31+I32</f>
        <v>44011.400000000009</v>
      </c>
      <c r="J29" s="36">
        <f>J30+J31+J32</f>
        <v>523.82999999999527</v>
      </c>
      <c r="K29" s="8">
        <f t="shared" si="3"/>
        <v>98.823785124720359</v>
      </c>
      <c r="L29" s="12"/>
      <c r="M29" s="12"/>
    </row>
    <row r="30" spans="1:13" x14ac:dyDescent="0.25">
      <c r="A30" s="399" t="s">
        <v>12</v>
      </c>
      <c r="B30" s="400"/>
      <c r="C30" s="1" t="s">
        <v>49</v>
      </c>
      <c r="D30" s="34">
        <f>D13+D26</f>
        <v>2504.7999999999997</v>
      </c>
      <c r="E30" s="34">
        <f>E13+E26</f>
        <v>2504.7999999999997</v>
      </c>
      <c r="F30" s="2">
        <f t="shared" si="4"/>
        <v>0</v>
      </c>
      <c r="G30" s="34">
        <f>G13+G26</f>
        <v>2504.7999999999997</v>
      </c>
      <c r="H30" s="26">
        <f t="shared" si="1"/>
        <v>0</v>
      </c>
      <c r="I30" s="34">
        <f>I13+I26</f>
        <v>2400.1</v>
      </c>
      <c r="J30" s="3">
        <f>E30-I30</f>
        <v>104.69999999999982</v>
      </c>
      <c r="K30" s="3">
        <f t="shared" si="3"/>
        <v>95.820025550942205</v>
      </c>
      <c r="L30" s="12"/>
      <c r="M30" s="12"/>
    </row>
    <row r="31" spans="1:13" x14ac:dyDescent="0.25">
      <c r="A31" s="401"/>
      <c r="B31" s="401"/>
      <c r="C31" s="1" t="s">
        <v>5</v>
      </c>
      <c r="D31" s="34">
        <f>D9+D10+D11+D28</f>
        <v>605.1</v>
      </c>
      <c r="E31" s="34">
        <f>E9+E10+E11+E28</f>
        <v>605.1</v>
      </c>
      <c r="F31" s="2">
        <f t="shared" si="4"/>
        <v>0</v>
      </c>
      <c r="G31" s="34">
        <f>G9+G10+G11+G28</f>
        <v>605.1</v>
      </c>
      <c r="H31" s="26">
        <f t="shared" si="1"/>
        <v>0</v>
      </c>
      <c r="I31" s="34">
        <f>I9+I10+I11+I28</f>
        <v>582.79999999999995</v>
      </c>
      <c r="J31" s="3">
        <f t="shared" ref="J31:J36" si="5">E31-I31</f>
        <v>22.300000000000068</v>
      </c>
      <c r="K31" s="3">
        <f t="shared" si="3"/>
        <v>96.314658734093527</v>
      </c>
      <c r="L31" s="12"/>
      <c r="M31" s="12"/>
    </row>
    <row r="32" spans="1:13" x14ac:dyDescent="0.25">
      <c r="A32" s="401"/>
      <c r="B32" s="401"/>
      <c r="C32" s="1" t="s">
        <v>10</v>
      </c>
      <c r="D32" s="34">
        <f>D8+D12+D14+D15+D16+D17+D18+D19+D20+D21+D22+D23+D24+D25+D27</f>
        <v>41410.600000000013</v>
      </c>
      <c r="E32" s="34">
        <f>E8+E12+E14+E15+E16+E17+E18+E19+E20+E21+E22+E23+E24+E25+E27</f>
        <v>41425.330000000009</v>
      </c>
      <c r="F32" s="2">
        <f t="shared" si="4"/>
        <v>14.729999999995925</v>
      </c>
      <c r="G32" s="34">
        <f>G8+G12+G14+G15+G16+G17+G18+G19+G20+G21+G22+G23+G24+G25+G27</f>
        <v>41425.300000000003</v>
      </c>
      <c r="H32" s="34">
        <f>H8+H12+H14+H15+H16+H17+H18+H19+H20+H21+H22+H23+H24+H25+H27</f>
        <v>-2.9999999999972715E-2</v>
      </c>
      <c r="I32" s="34">
        <f>I8+I12+I14+I15+I16+I17+I18+I19+I20+I21+I22+I23+I24+I25+I27</f>
        <v>41028.500000000007</v>
      </c>
      <c r="J32" s="34">
        <f>J8+J12+J14+J15+J16+J17+J18+J19+J20+J21+J22+J23+J24+J25+J27</f>
        <v>396.82999999999538</v>
      </c>
      <c r="K32" s="3">
        <f t="shared" si="3"/>
        <v>99.042059532175116</v>
      </c>
      <c r="L32" s="12"/>
      <c r="M32" s="12"/>
    </row>
    <row r="33" spans="1:13" x14ac:dyDescent="0.25">
      <c r="A33" s="6"/>
      <c r="B33" s="7"/>
      <c r="C33" s="1"/>
      <c r="D33" s="34"/>
      <c r="E33" s="34"/>
      <c r="F33" s="3"/>
      <c r="G33" s="34"/>
      <c r="H33" s="26"/>
      <c r="I33" s="34"/>
      <c r="J33" s="3"/>
      <c r="K33" s="3"/>
      <c r="L33" s="12"/>
      <c r="M33" s="12"/>
    </row>
    <row r="34" spans="1:13" x14ac:dyDescent="0.25">
      <c r="A34" s="396" t="s">
        <v>13</v>
      </c>
      <c r="B34" s="288"/>
      <c r="C34" s="1" t="s">
        <v>34</v>
      </c>
      <c r="D34" s="3">
        <f>D8+D9+D10+D11+D12+D13+D14+D16+D17+D18+D19+D21+D22+D23+D24+D26+D27+D28</f>
        <v>44175.4</v>
      </c>
      <c r="E34" s="3">
        <f>E8+E9+E10+E11+E12+E13+E14+E16+E17+E18+E19+E21+E22+E23+E24+E26+E27+E28</f>
        <v>43993.93</v>
      </c>
      <c r="F34" s="2">
        <f t="shared" si="4"/>
        <v>-181.47000000000116</v>
      </c>
      <c r="G34" s="3">
        <f>G8+G9+G10+G11+G12+G13+G14+G16+G17+G18+G19+G21+G22+G23+G24+G26+G27+G28</f>
        <v>44114.899999999994</v>
      </c>
      <c r="H34" s="26">
        <f t="shared" si="1"/>
        <v>120.96999999999389</v>
      </c>
      <c r="I34" s="3">
        <f>I8+I9+I10+I11+I12+I13+I14+I16+I17+I18+I19+I21+I22+I23+I24+I26+I27+I28</f>
        <v>43470.1</v>
      </c>
      <c r="J34" s="3">
        <f t="shared" si="5"/>
        <v>523.83000000000175</v>
      </c>
      <c r="K34" s="3">
        <f t="shared" si="3"/>
        <v>98.809313012045067</v>
      </c>
    </row>
    <row r="35" spans="1:13" x14ac:dyDescent="0.25">
      <c r="A35" s="397"/>
      <c r="B35" s="257"/>
      <c r="C35" s="1" t="s">
        <v>27</v>
      </c>
      <c r="D35" s="3">
        <f>D15+D25</f>
        <v>345.1</v>
      </c>
      <c r="E35" s="3">
        <f>E15+E25</f>
        <v>420.3</v>
      </c>
      <c r="F35" s="2">
        <f t="shared" si="4"/>
        <v>75.199999999999989</v>
      </c>
      <c r="G35" s="3">
        <f>G15+G25</f>
        <v>420.3</v>
      </c>
      <c r="H35" s="26">
        <f t="shared" si="1"/>
        <v>0</v>
      </c>
      <c r="I35" s="3">
        <f>I15+I25</f>
        <v>420.3</v>
      </c>
      <c r="J35" s="3">
        <f t="shared" si="5"/>
        <v>0</v>
      </c>
      <c r="K35" s="3">
        <f t="shared" si="3"/>
        <v>100</v>
      </c>
    </row>
    <row r="36" spans="1:13" x14ac:dyDescent="0.25">
      <c r="A36" s="294"/>
      <c r="B36" s="398"/>
      <c r="C36" s="64" t="s">
        <v>6</v>
      </c>
      <c r="D36" s="3">
        <f>D20</f>
        <v>0</v>
      </c>
      <c r="E36" s="3">
        <f>E20</f>
        <v>121</v>
      </c>
      <c r="F36" s="2">
        <f t="shared" si="4"/>
        <v>121</v>
      </c>
      <c r="G36" s="3">
        <f>G20</f>
        <v>0</v>
      </c>
      <c r="H36" s="3">
        <f>H20</f>
        <v>-121</v>
      </c>
      <c r="I36" s="3">
        <f>I20</f>
        <v>121</v>
      </c>
      <c r="J36" s="3">
        <f t="shared" si="5"/>
        <v>0</v>
      </c>
      <c r="K36" s="3">
        <f t="shared" si="3"/>
        <v>100</v>
      </c>
    </row>
    <row r="37" spans="1:13" x14ac:dyDescent="0.25">
      <c r="G37" s="19"/>
      <c r="H37" s="19"/>
      <c r="I37" s="19"/>
      <c r="J37" s="19"/>
    </row>
  </sheetData>
  <mergeCells count="18">
    <mergeCell ref="J3:K3"/>
    <mergeCell ref="A34:B36"/>
    <mergeCell ref="A30:B32"/>
    <mergeCell ref="K5:K6"/>
    <mergeCell ref="C14:C15"/>
    <mergeCell ref="C19:C20"/>
    <mergeCell ref="B19:B20"/>
    <mergeCell ref="A4:K4"/>
    <mergeCell ref="A5:A6"/>
    <mergeCell ref="B5:B6"/>
    <mergeCell ref="C5:C6"/>
    <mergeCell ref="D5:D6"/>
    <mergeCell ref="E5:E6"/>
    <mergeCell ref="F5:F6"/>
    <mergeCell ref="G5:G6"/>
    <mergeCell ref="I5:I6"/>
    <mergeCell ref="J5:J6"/>
    <mergeCell ref="H5:H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J3" sqref="J3:K3"/>
    </sheetView>
  </sheetViews>
  <sheetFormatPr defaultColWidth="9.140625" defaultRowHeight="15.75" x14ac:dyDescent="0.25"/>
  <cols>
    <col min="1" max="1" width="13.85546875" style="168" customWidth="1"/>
    <col min="2" max="2" width="14.5703125" style="69" customWidth="1"/>
    <col min="3" max="3" width="49" style="169" customWidth="1"/>
    <col min="4" max="4" width="17.7109375" style="170" customWidth="1"/>
    <col min="5" max="5" width="17.85546875" style="170" customWidth="1"/>
    <col min="6" max="6" width="14.28515625" style="170" customWidth="1"/>
    <col min="7" max="7" width="16.42578125" style="170" customWidth="1"/>
    <col min="8" max="8" width="12.5703125" style="170" customWidth="1"/>
    <col min="9" max="9" width="13.140625" style="168" customWidth="1"/>
    <col min="10" max="10" width="14.140625" style="168" customWidth="1"/>
    <col min="11" max="11" width="12.5703125" style="168" customWidth="1"/>
    <col min="12" max="16384" width="9.140625" style="168"/>
  </cols>
  <sheetData>
    <row r="1" spans="1:13" x14ac:dyDescent="0.25">
      <c r="I1" s="12"/>
      <c r="J1" s="405" t="s">
        <v>179</v>
      </c>
      <c r="K1" s="294"/>
    </row>
    <row r="2" spans="1:13" x14ac:dyDescent="0.25">
      <c r="I2" s="405" t="s">
        <v>36</v>
      </c>
      <c r="J2" s="294"/>
      <c r="K2" s="294"/>
    </row>
    <row r="3" spans="1:13" x14ac:dyDescent="0.25">
      <c r="I3" s="12"/>
      <c r="J3" s="374" t="s">
        <v>271</v>
      </c>
      <c r="K3" s="425"/>
    </row>
    <row r="4" spans="1:13" ht="15" x14ac:dyDescent="0.25">
      <c r="B4" s="102"/>
      <c r="C4" s="101"/>
      <c r="G4" s="264"/>
      <c r="H4" s="264"/>
      <c r="I4" s="264"/>
      <c r="J4" s="264"/>
    </row>
    <row r="5" spans="1:13" ht="33.75" customHeight="1" x14ac:dyDescent="0.3">
      <c r="A5" s="406" t="s">
        <v>180</v>
      </c>
      <c r="B5" s="407"/>
      <c r="C5" s="407"/>
      <c r="D5" s="407"/>
      <c r="E5" s="407"/>
      <c r="F5" s="407"/>
      <c r="G5" s="407"/>
      <c r="H5" s="407"/>
      <c r="I5" s="407"/>
      <c r="J5" s="407"/>
      <c r="K5" s="171"/>
      <c r="L5" s="171"/>
      <c r="M5" s="99"/>
    </row>
    <row r="7" spans="1:13" ht="107.25" customHeight="1" x14ac:dyDescent="0.25">
      <c r="A7" s="328" t="s">
        <v>2</v>
      </c>
      <c r="B7" s="328" t="s">
        <v>4</v>
      </c>
      <c r="C7" s="331" t="s">
        <v>0</v>
      </c>
      <c r="D7" s="297" t="s">
        <v>77</v>
      </c>
      <c r="E7" s="297" t="s">
        <v>78</v>
      </c>
      <c r="F7" s="376" t="s">
        <v>11</v>
      </c>
      <c r="G7" s="297" t="s">
        <v>181</v>
      </c>
      <c r="H7" s="376" t="s">
        <v>79</v>
      </c>
      <c r="I7" s="373" t="s">
        <v>14</v>
      </c>
      <c r="J7" s="376" t="s">
        <v>99</v>
      </c>
      <c r="K7" s="373" t="s">
        <v>100</v>
      </c>
    </row>
    <row r="8" spans="1:13" ht="27.75" customHeight="1" x14ac:dyDescent="0.25">
      <c r="A8" s="329"/>
      <c r="B8" s="306"/>
      <c r="C8" s="332"/>
      <c r="D8" s="408"/>
      <c r="E8" s="408"/>
      <c r="F8" s="413"/>
      <c r="G8" s="408"/>
      <c r="H8" s="413"/>
      <c r="I8" s="373"/>
      <c r="J8" s="380"/>
      <c r="K8" s="373"/>
    </row>
    <row r="9" spans="1:13" ht="15" x14ac:dyDescent="0.25">
      <c r="A9" s="172">
        <v>1</v>
      </c>
      <c r="B9" s="173">
        <v>2</v>
      </c>
      <c r="C9" s="174">
        <v>3</v>
      </c>
      <c r="D9" s="175" t="s">
        <v>15</v>
      </c>
      <c r="E9" s="175" t="s">
        <v>16</v>
      </c>
      <c r="F9" s="176">
        <v>6</v>
      </c>
      <c r="G9" s="176">
        <v>7</v>
      </c>
      <c r="H9" s="176">
        <v>8</v>
      </c>
      <c r="I9" s="176">
        <v>9</v>
      </c>
      <c r="J9" s="173">
        <v>10</v>
      </c>
      <c r="K9" s="173">
        <v>11</v>
      </c>
    </row>
    <row r="10" spans="1:13" ht="37.5" customHeight="1" x14ac:dyDescent="0.25">
      <c r="A10" s="98" t="s">
        <v>182</v>
      </c>
      <c r="B10" s="38" t="s">
        <v>8</v>
      </c>
      <c r="C10" s="177" t="s">
        <v>38</v>
      </c>
      <c r="D10" s="79">
        <v>12151.2</v>
      </c>
      <c r="E10" s="79">
        <v>12151.2</v>
      </c>
      <c r="F10" s="79">
        <f>E10-D10</f>
        <v>0</v>
      </c>
      <c r="G10" s="79">
        <v>12151.2</v>
      </c>
      <c r="H10" s="83">
        <f>G10-E10</f>
        <v>0</v>
      </c>
      <c r="I10" s="73">
        <v>12151.2</v>
      </c>
      <c r="J10" s="73">
        <f>E10-I10</f>
        <v>0</v>
      </c>
      <c r="K10" s="73">
        <f>I10/E10*100</f>
        <v>100</v>
      </c>
    </row>
    <row r="11" spans="1:13" ht="44.25" customHeight="1" x14ac:dyDescent="0.25">
      <c r="A11" s="98" t="s">
        <v>182</v>
      </c>
      <c r="B11" s="38" t="s">
        <v>8</v>
      </c>
      <c r="C11" s="177" t="s">
        <v>183</v>
      </c>
      <c r="D11" s="79">
        <v>6756.9</v>
      </c>
      <c r="E11" s="79">
        <v>6679.2</v>
      </c>
      <c r="F11" s="79">
        <f t="shared" ref="F11:F21" si="0">E11-D11</f>
        <v>-77.699999999999818</v>
      </c>
      <c r="G11" s="79">
        <v>6679.2</v>
      </c>
      <c r="H11" s="83">
        <f t="shared" ref="H11:H21" si="1">G11-E11</f>
        <v>0</v>
      </c>
      <c r="I11" s="73">
        <v>6679.2</v>
      </c>
      <c r="J11" s="73">
        <f t="shared" ref="J11:J21" si="2">E11-I11</f>
        <v>0</v>
      </c>
      <c r="K11" s="73">
        <f t="shared" ref="K11:K21" si="3">I11/E11*100</f>
        <v>100</v>
      </c>
    </row>
    <row r="12" spans="1:13" ht="62.25" customHeight="1" x14ac:dyDescent="0.25">
      <c r="A12" s="98" t="s">
        <v>182</v>
      </c>
      <c r="B12" s="38" t="s">
        <v>8</v>
      </c>
      <c r="C12" s="177" t="s">
        <v>184</v>
      </c>
      <c r="D12" s="79">
        <v>8292</v>
      </c>
      <c r="E12" s="79">
        <v>8292</v>
      </c>
      <c r="F12" s="79">
        <f t="shared" si="0"/>
        <v>0</v>
      </c>
      <c r="G12" s="79">
        <v>8292</v>
      </c>
      <c r="H12" s="83">
        <f t="shared" si="1"/>
        <v>0</v>
      </c>
      <c r="I12" s="73">
        <v>8292</v>
      </c>
      <c r="J12" s="73">
        <f t="shared" si="2"/>
        <v>0</v>
      </c>
      <c r="K12" s="73">
        <f t="shared" si="3"/>
        <v>100</v>
      </c>
    </row>
    <row r="13" spans="1:13" ht="83.25" customHeight="1" x14ac:dyDescent="0.25">
      <c r="A13" s="98" t="s">
        <v>182</v>
      </c>
      <c r="B13" s="166" t="s">
        <v>31</v>
      </c>
      <c r="C13" s="177" t="s">
        <v>185</v>
      </c>
      <c r="D13" s="79">
        <v>784.5</v>
      </c>
      <c r="E13" s="79">
        <v>784.5</v>
      </c>
      <c r="F13" s="79">
        <f t="shared" si="0"/>
        <v>0</v>
      </c>
      <c r="G13" s="79">
        <v>784.5</v>
      </c>
      <c r="H13" s="83">
        <f t="shared" si="1"/>
        <v>0</v>
      </c>
      <c r="I13" s="73">
        <v>784.5</v>
      </c>
      <c r="J13" s="73">
        <f t="shared" si="2"/>
        <v>0</v>
      </c>
      <c r="K13" s="73">
        <f t="shared" si="3"/>
        <v>100</v>
      </c>
    </row>
    <row r="14" spans="1:13" ht="45.75" customHeight="1" x14ac:dyDescent="0.25">
      <c r="A14" s="98" t="s">
        <v>182</v>
      </c>
      <c r="B14" s="38" t="s">
        <v>8</v>
      </c>
      <c r="C14" s="177" t="s">
        <v>186</v>
      </c>
      <c r="D14" s="79">
        <v>21609.3</v>
      </c>
      <c r="E14" s="79">
        <v>22047.7</v>
      </c>
      <c r="F14" s="79">
        <f t="shared" si="0"/>
        <v>438.40000000000146</v>
      </c>
      <c r="G14" s="79">
        <v>22047.7</v>
      </c>
      <c r="H14" s="83">
        <f t="shared" si="1"/>
        <v>0</v>
      </c>
      <c r="I14" s="73">
        <v>22047.7</v>
      </c>
      <c r="J14" s="73">
        <f t="shared" si="2"/>
        <v>0</v>
      </c>
      <c r="K14" s="73">
        <f t="shared" si="3"/>
        <v>100</v>
      </c>
    </row>
    <row r="15" spans="1:13" ht="110.25" customHeight="1" x14ac:dyDescent="0.25">
      <c r="A15" s="98" t="s">
        <v>182</v>
      </c>
      <c r="B15" s="38" t="s">
        <v>8</v>
      </c>
      <c r="C15" s="177" t="s">
        <v>187</v>
      </c>
      <c r="D15" s="79">
        <v>0</v>
      </c>
      <c r="E15" s="79">
        <v>1182.9000000000001</v>
      </c>
      <c r="F15" s="79">
        <f t="shared" si="0"/>
        <v>1182.9000000000001</v>
      </c>
      <c r="G15" s="79">
        <v>1182.9000000000001</v>
      </c>
      <c r="H15" s="83">
        <f t="shared" si="1"/>
        <v>0</v>
      </c>
      <c r="I15" s="73">
        <v>1182.9000000000001</v>
      </c>
      <c r="J15" s="73">
        <f t="shared" si="2"/>
        <v>0</v>
      </c>
      <c r="K15" s="73">
        <f t="shared" si="3"/>
        <v>100</v>
      </c>
    </row>
    <row r="16" spans="1:13" ht="110.25" customHeight="1" x14ac:dyDescent="0.25">
      <c r="A16" s="98" t="s">
        <v>182</v>
      </c>
      <c r="B16" s="38" t="s">
        <v>8</v>
      </c>
      <c r="C16" s="177" t="s">
        <v>188</v>
      </c>
      <c r="D16" s="79">
        <v>0</v>
      </c>
      <c r="E16" s="79">
        <v>4226.3999999999996</v>
      </c>
      <c r="F16" s="79">
        <f t="shared" si="0"/>
        <v>4226.3999999999996</v>
      </c>
      <c r="G16" s="79">
        <v>4226.3999999999996</v>
      </c>
      <c r="H16" s="83">
        <f t="shared" si="1"/>
        <v>0</v>
      </c>
      <c r="I16" s="73">
        <v>4226.3999999999996</v>
      </c>
      <c r="J16" s="73">
        <f t="shared" si="2"/>
        <v>0</v>
      </c>
      <c r="K16" s="73">
        <f t="shared" si="3"/>
        <v>100</v>
      </c>
    </row>
    <row r="17" spans="1:11" ht="60.75" customHeight="1" x14ac:dyDescent="0.25">
      <c r="A17" s="98" t="s">
        <v>182</v>
      </c>
      <c r="B17" s="38" t="s">
        <v>8</v>
      </c>
      <c r="C17" s="177" t="s">
        <v>189</v>
      </c>
      <c r="D17" s="79">
        <v>100</v>
      </c>
      <c r="E17" s="79">
        <v>0</v>
      </c>
      <c r="F17" s="79">
        <f t="shared" si="0"/>
        <v>-100</v>
      </c>
      <c r="G17" s="79">
        <v>0</v>
      </c>
      <c r="H17" s="83">
        <f t="shared" si="1"/>
        <v>0</v>
      </c>
      <c r="I17" s="73">
        <v>0</v>
      </c>
      <c r="J17" s="73">
        <f t="shared" si="2"/>
        <v>0</v>
      </c>
      <c r="K17" s="73" t="s">
        <v>89</v>
      </c>
    </row>
    <row r="18" spans="1:11" ht="68.25" customHeight="1" x14ac:dyDescent="0.25">
      <c r="A18" s="98" t="s">
        <v>182</v>
      </c>
      <c r="B18" s="38" t="s">
        <v>8</v>
      </c>
      <c r="C18" s="177" t="s">
        <v>190</v>
      </c>
      <c r="D18" s="79">
        <v>3157.5</v>
      </c>
      <c r="E18" s="79">
        <v>2854.4</v>
      </c>
      <c r="F18" s="79">
        <f t="shared" si="0"/>
        <v>-303.09999999999991</v>
      </c>
      <c r="G18" s="79">
        <v>2854.4</v>
      </c>
      <c r="H18" s="83">
        <f t="shared" si="1"/>
        <v>0</v>
      </c>
      <c r="I18" s="73">
        <v>2854.4</v>
      </c>
      <c r="J18" s="73">
        <f t="shared" si="2"/>
        <v>0</v>
      </c>
      <c r="K18" s="73">
        <f t="shared" si="3"/>
        <v>100</v>
      </c>
    </row>
    <row r="19" spans="1:11" x14ac:dyDescent="0.25">
      <c r="A19" s="178"/>
      <c r="B19" s="178"/>
      <c r="C19" s="179" t="s">
        <v>1</v>
      </c>
      <c r="D19" s="180">
        <f>SUM(D10:D18)</f>
        <v>52851.399999999994</v>
      </c>
      <c r="E19" s="180">
        <f>SUM(E10:E18)</f>
        <v>58218.30000000001</v>
      </c>
      <c r="F19" s="181">
        <f t="shared" si="0"/>
        <v>5366.900000000016</v>
      </c>
      <c r="G19" s="180">
        <f>SUM(G10:G18)</f>
        <v>58218.30000000001</v>
      </c>
      <c r="H19" s="182">
        <f t="shared" si="1"/>
        <v>0</v>
      </c>
      <c r="I19" s="75">
        <f>SUM(I10:I18)</f>
        <v>58218.30000000001</v>
      </c>
      <c r="J19" s="75">
        <f t="shared" si="2"/>
        <v>0</v>
      </c>
      <c r="K19" s="75">
        <f t="shared" si="3"/>
        <v>100</v>
      </c>
    </row>
    <row r="20" spans="1:11" ht="15" x14ac:dyDescent="0.25">
      <c r="A20" s="409" t="s">
        <v>53</v>
      </c>
      <c r="B20" s="410"/>
      <c r="C20" s="1" t="s">
        <v>10</v>
      </c>
      <c r="D20" s="183">
        <f>D10+D11+D12+D14+D15+D16+D17+D18</f>
        <v>52066.899999999994</v>
      </c>
      <c r="E20" s="183">
        <f>E10+E11+E12+E14+E15+E16+E17+E18</f>
        <v>57433.80000000001</v>
      </c>
      <c r="F20" s="79">
        <f t="shared" si="0"/>
        <v>5366.900000000016</v>
      </c>
      <c r="G20" s="183">
        <f>G10+G11+G12+G14+G15+G16+G17+G18</f>
        <v>57433.80000000001</v>
      </c>
      <c r="H20" s="83">
        <f t="shared" si="1"/>
        <v>0</v>
      </c>
      <c r="I20" s="73">
        <f>I10+I11+I12+I14+I15+I16+I17+I18</f>
        <v>57433.80000000001</v>
      </c>
      <c r="J20" s="73">
        <f t="shared" si="2"/>
        <v>0</v>
      </c>
      <c r="K20" s="73">
        <f t="shared" si="3"/>
        <v>100</v>
      </c>
    </row>
    <row r="21" spans="1:11" x14ac:dyDescent="0.25">
      <c r="A21" s="411"/>
      <c r="B21" s="412"/>
      <c r="C21" s="184" t="s">
        <v>31</v>
      </c>
      <c r="D21" s="183">
        <f>D13</f>
        <v>784.5</v>
      </c>
      <c r="E21" s="183">
        <f>E13</f>
        <v>784.5</v>
      </c>
      <c r="F21" s="79">
        <f t="shared" si="0"/>
        <v>0</v>
      </c>
      <c r="G21" s="183">
        <f>G13</f>
        <v>784.5</v>
      </c>
      <c r="H21" s="83">
        <f t="shared" si="1"/>
        <v>0</v>
      </c>
      <c r="I21" s="73">
        <f>I13</f>
        <v>784.5</v>
      </c>
      <c r="J21" s="73">
        <f t="shared" si="2"/>
        <v>0</v>
      </c>
      <c r="K21" s="73">
        <f t="shared" si="3"/>
        <v>100</v>
      </c>
    </row>
    <row r="22" spans="1:11" x14ac:dyDescent="0.25">
      <c r="I22" s="185"/>
    </row>
  </sheetData>
  <mergeCells count="17">
    <mergeCell ref="A20:B21"/>
    <mergeCell ref="F7:F8"/>
    <mergeCell ref="G7:G8"/>
    <mergeCell ref="H7:H8"/>
    <mergeCell ref="I7:I8"/>
    <mergeCell ref="J7:J8"/>
    <mergeCell ref="K7:K8"/>
    <mergeCell ref="J1:K1"/>
    <mergeCell ref="I2:K2"/>
    <mergeCell ref="J3:K3"/>
    <mergeCell ref="G4:J4"/>
    <mergeCell ref="A5:J5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zoomScaleNormal="100" workbookViewId="0">
      <selection activeCell="J3" sqref="J3:K3"/>
    </sheetView>
  </sheetViews>
  <sheetFormatPr defaultRowHeight="15" x14ac:dyDescent="0.25"/>
  <cols>
    <col min="1" max="1" width="14.85546875" customWidth="1"/>
    <col min="2" max="2" width="18.140625" customWidth="1"/>
    <col min="3" max="3" width="38" customWidth="1"/>
    <col min="4" max="4" width="17.7109375" style="28" customWidth="1"/>
    <col min="5" max="5" width="18.7109375" style="28" customWidth="1"/>
    <col min="6" max="6" width="14.140625" style="28" customWidth="1"/>
    <col min="7" max="7" width="18.28515625" style="28" customWidth="1"/>
    <col min="8" max="8" width="16" style="28" customWidth="1"/>
    <col min="9" max="9" width="14.5703125" customWidth="1"/>
    <col min="10" max="10" width="14" customWidth="1"/>
    <col min="11" max="11" width="12.85546875" customWidth="1"/>
  </cols>
  <sheetData>
    <row r="1" spans="1:12" ht="15.75" x14ac:dyDescent="0.25">
      <c r="J1" s="405" t="s">
        <v>191</v>
      </c>
      <c r="K1" s="294"/>
    </row>
    <row r="2" spans="1:12" ht="15.75" x14ac:dyDescent="0.25">
      <c r="I2" s="405" t="s">
        <v>36</v>
      </c>
      <c r="J2" s="294"/>
      <c r="K2" s="294"/>
    </row>
    <row r="3" spans="1:12" ht="15.75" x14ac:dyDescent="0.25">
      <c r="J3" s="374" t="s">
        <v>271</v>
      </c>
      <c r="K3" s="425"/>
    </row>
    <row r="4" spans="1:12" x14ac:dyDescent="0.25">
      <c r="G4" s="293"/>
      <c r="H4" s="293"/>
      <c r="I4" s="293"/>
      <c r="J4" s="294"/>
    </row>
    <row r="5" spans="1:12" ht="41.25" customHeight="1" x14ac:dyDescent="0.3">
      <c r="A5" s="393" t="s">
        <v>192</v>
      </c>
      <c r="B5" s="395"/>
      <c r="C5" s="395"/>
      <c r="D5" s="395"/>
      <c r="E5" s="395"/>
      <c r="F5" s="395"/>
      <c r="G5" s="395"/>
      <c r="H5" s="395"/>
      <c r="I5" s="395"/>
      <c r="J5" s="395"/>
      <c r="K5" s="16"/>
      <c r="L5" s="9"/>
    </row>
    <row r="6" spans="1:12" ht="107.25" customHeight="1" x14ac:dyDescent="0.25">
      <c r="A6" s="328" t="s">
        <v>2</v>
      </c>
      <c r="B6" s="328" t="s">
        <v>4</v>
      </c>
      <c r="C6" s="331" t="s">
        <v>0</v>
      </c>
      <c r="D6" s="297" t="s">
        <v>77</v>
      </c>
      <c r="E6" s="297" t="s">
        <v>78</v>
      </c>
      <c r="F6" s="376" t="s">
        <v>11</v>
      </c>
      <c r="G6" s="297" t="s">
        <v>193</v>
      </c>
      <c r="H6" s="376" t="s">
        <v>79</v>
      </c>
      <c r="I6" s="373" t="s">
        <v>14</v>
      </c>
      <c r="J6" s="376" t="s">
        <v>99</v>
      </c>
      <c r="K6" s="373" t="s">
        <v>100</v>
      </c>
      <c r="L6" s="12"/>
    </row>
    <row r="7" spans="1:12" ht="18" customHeight="1" x14ac:dyDescent="0.25">
      <c r="A7" s="329"/>
      <c r="B7" s="330"/>
      <c r="C7" s="332"/>
      <c r="D7" s="333"/>
      <c r="E7" s="333"/>
      <c r="F7" s="380"/>
      <c r="G7" s="333"/>
      <c r="H7" s="380"/>
      <c r="I7" s="373"/>
      <c r="J7" s="380"/>
      <c r="K7" s="373"/>
      <c r="L7" s="12"/>
    </row>
    <row r="8" spans="1:12" ht="18.75" customHeight="1" x14ac:dyDescent="0.25">
      <c r="A8" s="5">
        <v>1</v>
      </c>
      <c r="B8" s="13">
        <v>2</v>
      </c>
      <c r="C8" s="14">
        <v>3</v>
      </c>
      <c r="D8" s="15" t="s">
        <v>15</v>
      </c>
      <c r="E8" s="15" t="s">
        <v>16</v>
      </c>
      <c r="F8" s="18">
        <v>6</v>
      </c>
      <c r="G8" s="18">
        <v>7</v>
      </c>
      <c r="H8" s="18">
        <v>8</v>
      </c>
      <c r="I8" s="13">
        <v>9</v>
      </c>
      <c r="J8" s="13">
        <v>10</v>
      </c>
      <c r="K8" s="13">
        <v>11</v>
      </c>
      <c r="L8" s="12"/>
    </row>
    <row r="9" spans="1:12" ht="159.75" customHeight="1" x14ac:dyDescent="0.25">
      <c r="A9" s="167" t="s">
        <v>34</v>
      </c>
      <c r="B9" s="38" t="s">
        <v>8</v>
      </c>
      <c r="C9" s="186" t="s">
        <v>194</v>
      </c>
      <c r="D9" s="2">
        <v>20</v>
      </c>
      <c r="E9" s="2">
        <v>19</v>
      </c>
      <c r="F9" s="2">
        <f>E9-D9</f>
        <v>-1</v>
      </c>
      <c r="G9" s="2">
        <v>19</v>
      </c>
      <c r="H9" s="2">
        <f>G9-E9</f>
        <v>0</v>
      </c>
      <c r="I9" s="3">
        <v>19</v>
      </c>
      <c r="J9" s="3">
        <f>E9-I9</f>
        <v>0</v>
      </c>
      <c r="K9" s="3">
        <f>I9/E9*100</f>
        <v>100</v>
      </c>
      <c r="L9" s="12"/>
    </row>
    <row r="10" spans="1:12" ht="69.75" customHeight="1" x14ac:dyDescent="0.25">
      <c r="A10" s="167" t="s">
        <v>7</v>
      </c>
      <c r="B10" s="38" t="s">
        <v>8</v>
      </c>
      <c r="C10" s="187" t="s">
        <v>195</v>
      </c>
      <c r="D10" s="2">
        <v>35</v>
      </c>
      <c r="E10" s="2">
        <v>35</v>
      </c>
      <c r="F10" s="2">
        <f>E10-D10</f>
        <v>0</v>
      </c>
      <c r="G10" s="2">
        <v>35</v>
      </c>
      <c r="H10" s="2">
        <f t="shared" ref="H10:H13" si="0">G10-E10</f>
        <v>0</v>
      </c>
      <c r="I10" s="3">
        <v>35</v>
      </c>
      <c r="J10" s="3">
        <f t="shared" ref="J10:J13" si="1">E10-I10</f>
        <v>0</v>
      </c>
      <c r="K10" s="3">
        <f t="shared" ref="K10:K13" si="2">I10/E10*100</f>
        <v>100</v>
      </c>
      <c r="L10" s="12"/>
    </row>
    <row r="11" spans="1:12" ht="15.75" x14ac:dyDescent="0.25">
      <c r="A11" s="188"/>
      <c r="B11" s="188"/>
      <c r="C11" s="188" t="s">
        <v>1</v>
      </c>
      <c r="D11" s="189">
        <f>SUM(D9:D10)</f>
        <v>55</v>
      </c>
      <c r="E11" s="189">
        <f>SUM(E9:E10)</f>
        <v>54</v>
      </c>
      <c r="F11" s="190">
        <f>E11-D11</f>
        <v>-1</v>
      </c>
      <c r="G11" s="189">
        <f>SUM(G9:G10)</f>
        <v>54</v>
      </c>
      <c r="H11" s="108">
        <f t="shared" si="0"/>
        <v>0</v>
      </c>
      <c r="I11" s="8">
        <f>I9+I10</f>
        <v>54</v>
      </c>
      <c r="J11" s="8">
        <f t="shared" si="1"/>
        <v>0</v>
      </c>
      <c r="K11" s="8">
        <f t="shared" si="2"/>
        <v>100</v>
      </c>
      <c r="L11" s="12"/>
    </row>
    <row r="12" spans="1:12" x14ac:dyDescent="0.25">
      <c r="A12" s="414" t="s">
        <v>26</v>
      </c>
      <c r="B12" s="415"/>
      <c r="C12" s="17" t="s">
        <v>34</v>
      </c>
      <c r="D12" s="2">
        <f>D9</f>
        <v>20</v>
      </c>
      <c r="E12" s="2">
        <f t="shared" ref="E12:G12" si="3">E9</f>
        <v>19</v>
      </c>
      <c r="F12" s="2">
        <f t="shared" si="3"/>
        <v>-1</v>
      </c>
      <c r="G12" s="2">
        <f t="shared" si="3"/>
        <v>19</v>
      </c>
      <c r="H12" s="2">
        <f t="shared" si="0"/>
        <v>0</v>
      </c>
      <c r="I12" s="3">
        <f>I9</f>
        <v>19</v>
      </c>
      <c r="J12" s="3">
        <f t="shared" si="1"/>
        <v>0</v>
      </c>
      <c r="K12" s="3">
        <f t="shared" si="2"/>
        <v>100</v>
      </c>
    </row>
    <row r="13" spans="1:12" x14ac:dyDescent="0.25">
      <c r="A13" s="416"/>
      <c r="B13" s="417"/>
      <c r="C13" s="1" t="s">
        <v>7</v>
      </c>
      <c r="D13" s="2">
        <f t="shared" ref="D13:G13" si="4">D10</f>
        <v>35</v>
      </c>
      <c r="E13" s="2">
        <f t="shared" si="4"/>
        <v>35</v>
      </c>
      <c r="F13" s="2">
        <f t="shared" si="4"/>
        <v>0</v>
      </c>
      <c r="G13" s="2">
        <f t="shared" si="4"/>
        <v>35</v>
      </c>
      <c r="H13" s="2">
        <f t="shared" si="0"/>
        <v>0</v>
      </c>
      <c r="I13" s="3">
        <f>I10</f>
        <v>35</v>
      </c>
      <c r="J13" s="3">
        <f t="shared" si="1"/>
        <v>0</v>
      </c>
      <c r="K13" s="3">
        <f t="shared" si="2"/>
        <v>100</v>
      </c>
    </row>
    <row r="16" spans="1:12" x14ac:dyDescent="0.25">
      <c r="G16" s="191"/>
      <c r="H16" s="191"/>
      <c r="I16" s="20"/>
      <c r="J16" s="19"/>
    </row>
  </sheetData>
  <mergeCells count="17">
    <mergeCell ref="J6:J7"/>
    <mergeCell ref="K6:K7"/>
    <mergeCell ref="J1:K1"/>
    <mergeCell ref="I2:K2"/>
    <mergeCell ref="J3:K3"/>
    <mergeCell ref="G4:J4"/>
    <mergeCell ref="A5:J5"/>
    <mergeCell ref="A6:A7"/>
    <mergeCell ref="B6:B7"/>
    <mergeCell ref="C6:C7"/>
    <mergeCell ref="D6:D7"/>
    <mergeCell ref="E6:E7"/>
    <mergeCell ref="A12:B13"/>
    <mergeCell ref="F6:F7"/>
    <mergeCell ref="G6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110" zoomScaleNormal="110" workbookViewId="0">
      <selection activeCell="K1" sqref="J1:K3"/>
    </sheetView>
  </sheetViews>
  <sheetFormatPr defaultRowHeight="15" x14ac:dyDescent="0.25"/>
  <cols>
    <col min="1" max="1" width="16.140625" customWidth="1"/>
    <col min="2" max="2" width="18.42578125" customWidth="1"/>
    <col min="3" max="3" width="40.5703125" customWidth="1"/>
    <col min="4" max="4" width="21.42578125" customWidth="1"/>
    <col min="5" max="5" width="21.7109375" customWidth="1"/>
    <col min="6" max="6" width="14.140625" customWidth="1"/>
    <col min="7" max="7" width="19.42578125" customWidth="1"/>
    <col min="8" max="8" width="15.7109375" customWidth="1"/>
    <col min="9" max="9" width="16" customWidth="1"/>
    <col min="10" max="10" width="14.5703125" customWidth="1"/>
    <col min="11" max="11" width="14" customWidth="1"/>
  </cols>
  <sheetData>
    <row r="1" spans="1:13" ht="15.75" x14ac:dyDescent="0.25">
      <c r="K1" s="253" t="s">
        <v>75</v>
      </c>
    </row>
    <row r="2" spans="1:13" ht="15.75" x14ac:dyDescent="0.25">
      <c r="K2" s="253" t="s">
        <v>36</v>
      </c>
    </row>
    <row r="3" spans="1:13" ht="15.75" x14ac:dyDescent="0.25">
      <c r="J3" s="374" t="s">
        <v>271</v>
      </c>
      <c r="K3" s="374"/>
    </row>
    <row r="4" spans="1:13" x14ac:dyDescent="0.25">
      <c r="G4" s="293"/>
      <c r="H4" s="293"/>
      <c r="I4" s="293"/>
      <c r="J4" s="293"/>
      <c r="K4" s="294"/>
    </row>
    <row r="5" spans="1:13" ht="41.25" customHeight="1" x14ac:dyDescent="0.3">
      <c r="A5" s="393" t="s">
        <v>101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16"/>
      <c r="M5" s="9"/>
    </row>
    <row r="6" spans="1:13" ht="107.25" customHeight="1" x14ac:dyDescent="0.25">
      <c r="A6" s="328" t="s">
        <v>2</v>
      </c>
      <c r="B6" s="328" t="s">
        <v>4</v>
      </c>
      <c r="C6" s="331" t="s">
        <v>0</v>
      </c>
      <c r="D6" s="297" t="s">
        <v>77</v>
      </c>
      <c r="E6" s="297" t="s">
        <v>78</v>
      </c>
      <c r="F6" s="334" t="s">
        <v>11</v>
      </c>
      <c r="G6" s="297" t="s">
        <v>95</v>
      </c>
      <c r="H6" s="334" t="s">
        <v>79</v>
      </c>
      <c r="I6" s="340" t="s">
        <v>14</v>
      </c>
      <c r="J6" s="334" t="s">
        <v>99</v>
      </c>
      <c r="K6" s="340" t="s">
        <v>100</v>
      </c>
      <c r="L6" s="12"/>
      <c r="M6" s="12"/>
    </row>
    <row r="7" spans="1:13" ht="18" customHeight="1" x14ac:dyDescent="0.25">
      <c r="A7" s="329"/>
      <c r="B7" s="330"/>
      <c r="C7" s="332"/>
      <c r="D7" s="333"/>
      <c r="E7" s="333"/>
      <c r="F7" s="335"/>
      <c r="G7" s="333"/>
      <c r="H7" s="335"/>
      <c r="I7" s="340"/>
      <c r="J7" s="335"/>
      <c r="K7" s="340"/>
      <c r="L7" s="12"/>
      <c r="M7" s="12"/>
    </row>
    <row r="8" spans="1:13" ht="18.75" customHeight="1" x14ac:dyDescent="0.25">
      <c r="A8" s="5">
        <v>1</v>
      </c>
      <c r="B8" s="13">
        <v>2</v>
      </c>
      <c r="C8" s="14">
        <v>3</v>
      </c>
      <c r="D8" s="15" t="s">
        <v>15</v>
      </c>
      <c r="E8" s="15" t="s">
        <v>16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2"/>
      <c r="M8" s="12"/>
    </row>
    <row r="9" spans="1:13" ht="78" customHeight="1" x14ac:dyDescent="0.25">
      <c r="A9" s="37" t="s">
        <v>34</v>
      </c>
      <c r="B9" s="38" t="s">
        <v>8</v>
      </c>
      <c r="C9" s="35" t="s">
        <v>91</v>
      </c>
      <c r="D9" s="27">
        <v>3.3</v>
      </c>
      <c r="E9" s="27">
        <v>0</v>
      </c>
      <c r="F9" s="26">
        <f>E9-D9</f>
        <v>-3.3</v>
      </c>
      <c r="G9" s="26">
        <v>0</v>
      </c>
      <c r="H9" s="26">
        <f>G9-E9</f>
        <v>0</v>
      </c>
      <c r="I9" s="26">
        <v>0</v>
      </c>
      <c r="J9" s="26">
        <f>E9-I9</f>
        <v>0</v>
      </c>
      <c r="K9" s="3" t="s">
        <v>89</v>
      </c>
      <c r="L9" s="12"/>
      <c r="M9" s="12"/>
    </row>
    <row r="10" spans="1:13" ht="42.75" customHeight="1" x14ac:dyDescent="0.25">
      <c r="A10" s="37" t="s">
        <v>34</v>
      </c>
      <c r="B10" s="38" t="s">
        <v>8</v>
      </c>
      <c r="C10" s="51" t="s">
        <v>60</v>
      </c>
      <c r="D10" s="2">
        <v>121.5</v>
      </c>
      <c r="E10" s="3">
        <v>111.8</v>
      </c>
      <c r="F10" s="26">
        <f t="shared" ref="F10:F17" si="0">E10-D10</f>
        <v>-9.7000000000000028</v>
      </c>
      <c r="G10" s="3">
        <v>111.8</v>
      </c>
      <c r="H10" s="26">
        <f t="shared" ref="H10:H20" si="1">G10-E10</f>
        <v>0</v>
      </c>
      <c r="I10" s="3">
        <v>111.8</v>
      </c>
      <c r="J10" s="26">
        <f t="shared" ref="J10:J17" si="2">E10-I10</f>
        <v>0</v>
      </c>
      <c r="K10" s="3">
        <f>I10/E10*100</f>
        <v>100</v>
      </c>
      <c r="L10" s="12"/>
      <c r="M10" s="12"/>
    </row>
    <row r="11" spans="1:13" ht="50.25" customHeight="1" x14ac:dyDescent="0.25">
      <c r="A11" s="37" t="s">
        <v>34</v>
      </c>
      <c r="B11" s="38" t="s">
        <v>8</v>
      </c>
      <c r="C11" s="52" t="s">
        <v>92</v>
      </c>
      <c r="D11" s="2">
        <v>283.8</v>
      </c>
      <c r="E11" s="3">
        <v>215.9</v>
      </c>
      <c r="F11" s="26">
        <f t="shared" si="0"/>
        <v>-67.900000000000006</v>
      </c>
      <c r="G11" s="3">
        <v>215.9</v>
      </c>
      <c r="H11" s="26">
        <f t="shared" si="1"/>
        <v>0</v>
      </c>
      <c r="I11" s="3">
        <v>215.9</v>
      </c>
      <c r="J11" s="26">
        <f t="shared" si="2"/>
        <v>0</v>
      </c>
      <c r="K11" s="3">
        <f t="shared" ref="K11:K15" si="3">I11/E11*100</f>
        <v>100</v>
      </c>
      <c r="L11" s="12"/>
      <c r="M11" s="12"/>
    </row>
    <row r="12" spans="1:13" ht="80.25" customHeight="1" x14ac:dyDescent="0.25">
      <c r="A12" s="37" t="s">
        <v>34</v>
      </c>
      <c r="B12" s="38" t="s">
        <v>8</v>
      </c>
      <c r="C12" s="52" t="s">
        <v>58</v>
      </c>
      <c r="D12" s="2">
        <v>5059.5</v>
      </c>
      <c r="E12" s="3">
        <v>5352.5</v>
      </c>
      <c r="F12" s="26">
        <f t="shared" si="0"/>
        <v>293</v>
      </c>
      <c r="G12" s="3">
        <v>5352.5</v>
      </c>
      <c r="H12" s="26">
        <f t="shared" si="1"/>
        <v>0</v>
      </c>
      <c r="I12" s="3">
        <v>5352.5</v>
      </c>
      <c r="J12" s="26">
        <f t="shared" si="2"/>
        <v>0</v>
      </c>
      <c r="K12" s="3">
        <f t="shared" si="3"/>
        <v>100</v>
      </c>
      <c r="L12" s="12"/>
      <c r="M12" s="12"/>
    </row>
    <row r="13" spans="1:13" s="28" customFormat="1" ht="81" customHeight="1" x14ac:dyDescent="0.25">
      <c r="A13" s="30" t="s">
        <v>34</v>
      </c>
      <c r="B13" s="62" t="s">
        <v>8</v>
      </c>
      <c r="C13" s="63" t="s">
        <v>68</v>
      </c>
      <c r="D13" s="2">
        <v>345</v>
      </c>
      <c r="E13" s="2">
        <v>143.80000000000001</v>
      </c>
      <c r="F13" s="26">
        <f t="shared" si="0"/>
        <v>-201.2</v>
      </c>
      <c r="G13" s="2">
        <v>143.80000000000001</v>
      </c>
      <c r="H13" s="26">
        <f t="shared" si="1"/>
        <v>0</v>
      </c>
      <c r="I13" s="2">
        <v>143.80000000000001</v>
      </c>
      <c r="J13" s="26">
        <f t="shared" si="2"/>
        <v>0</v>
      </c>
      <c r="K13" s="3">
        <f>I13/E13*100</f>
        <v>100</v>
      </c>
      <c r="L13" s="29"/>
      <c r="M13" s="29"/>
    </row>
    <row r="14" spans="1:13" ht="50.25" customHeight="1" x14ac:dyDescent="0.25">
      <c r="A14" s="53" t="s">
        <v>3</v>
      </c>
      <c r="B14" s="38" t="s">
        <v>8</v>
      </c>
      <c r="C14" s="56" t="s">
        <v>67</v>
      </c>
      <c r="D14" s="2">
        <v>120</v>
      </c>
      <c r="E14" s="2">
        <v>170</v>
      </c>
      <c r="F14" s="26">
        <f t="shared" si="0"/>
        <v>50</v>
      </c>
      <c r="G14" s="3">
        <v>170</v>
      </c>
      <c r="H14" s="26">
        <f t="shared" si="1"/>
        <v>0</v>
      </c>
      <c r="I14" s="3">
        <v>140</v>
      </c>
      <c r="J14" s="26">
        <f>E14-I14</f>
        <v>30</v>
      </c>
      <c r="K14" s="3">
        <f t="shared" si="3"/>
        <v>82.35294117647058</v>
      </c>
      <c r="L14" s="12"/>
      <c r="M14" s="12"/>
    </row>
    <row r="15" spans="1:13" ht="48.75" customHeight="1" x14ac:dyDescent="0.25">
      <c r="A15" s="37" t="s">
        <v>3</v>
      </c>
      <c r="B15" s="38" t="s">
        <v>8</v>
      </c>
      <c r="C15" s="51" t="s">
        <v>59</v>
      </c>
      <c r="D15" s="2">
        <v>549</v>
      </c>
      <c r="E15" s="3">
        <v>549</v>
      </c>
      <c r="F15" s="26">
        <f t="shared" si="0"/>
        <v>0</v>
      </c>
      <c r="G15" s="3">
        <v>549</v>
      </c>
      <c r="H15" s="26">
        <f t="shared" si="1"/>
        <v>0</v>
      </c>
      <c r="I15" s="3">
        <v>549</v>
      </c>
      <c r="J15" s="26">
        <f t="shared" si="2"/>
        <v>0</v>
      </c>
      <c r="K15" s="3">
        <f t="shared" si="3"/>
        <v>100</v>
      </c>
      <c r="L15" s="12"/>
      <c r="M15" s="12"/>
    </row>
    <row r="16" spans="1:13" ht="96" customHeight="1" x14ac:dyDescent="0.25">
      <c r="A16" s="37" t="s">
        <v>34</v>
      </c>
      <c r="B16" s="38" t="s">
        <v>8</v>
      </c>
      <c r="C16" s="51" t="s">
        <v>93</v>
      </c>
      <c r="D16" s="2">
        <v>2800</v>
      </c>
      <c r="E16" s="3">
        <v>2400</v>
      </c>
      <c r="F16" s="26">
        <f t="shared" si="0"/>
        <v>-400</v>
      </c>
      <c r="G16" s="3">
        <v>2400</v>
      </c>
      <c r="H16" s="26">
        <f t="shared" si="1"/>
        <v>0</v>
      </c>
      <c r="I16" s="3">
        <v>2400</v>
      </c>
      <c r="J16" s="26">
        <f t="shared" si="2"/>
        <v>0</v>
      </c>
      <c r="K16" s="3">
        <f>I16/E16*100</f>
        <v>100</v>
      </c>
      <c r="L16" s="12"/>
      <c r="M16" s="12"/>
    </row>
    <row r="17" spans="1:13" ht="107.25" customHeight="1" x14ac:dyDescent="0.25">
      <c r="A17" s="55" t="s">
        <v>34</v>
      </c>
      <c r="B17" s="38" t="s">
        <v>8</v>
      </c>
      <c r="C17" s="51" t="s">
        <v>94</v>
      </c>
      <c r="D17" s="2">
        <v>26</v>
      </c>
      <c r="E17" s="3">
        <v>0</v>
      </c>
      <c r="F17" s="26">
        <f t="shared" si="0"/>
        <v>-26</v>
      </c>
      <c r="G17" s="3">
        <v>0</v>
      </c>
      <c r="H17" s="26">
        <f t="shared" si="1"/>
        <v>0</v>
      </c>
      <c r="I17" s="3">
        <v>0</v>
      </c>
      <c r="J17" s="26">
        <f t="shared" si="2"/>
        <v>0</v>
      </c>
      <c r="K17" s="3" t="s">
        <v>89</v>
      </c>
      <c r="L17" s="12"/>
      <c r="M17" s="12"/>
    </row>
    <row r="18" spans="1:13" x14ac:dyDescent="0.25">
      <c r="A18" s="41"/>
      <c r="B18" s="41"/>
      <c r="C18" s="41" t="s">
        <v>1</v>
      </c>
      <c r="D18" s="36">
        <f>D19+D20</f>
        <v>9308.1</v>
      </c>
      <c r="E18" s="36">
        <f>E19+E20</f>
        <v>8943</v>
      </c>
      <c r="F18" s="8">
        <f>E18-D18</f>
        <v>-365.10000000000036</v>
      </c>
      <c r="G18" s="36">
        <f>G19+G20</f>
        <v>8943</v>
      </c>
      <c r="H18" s="36">
        <f>H19+H20</f>
        <v>0</v>
      </c>
      <c r="I18" s="36">
        <f>I19+I20</f>
        <v>8913</v>
      </c>
      <c r="J18" s="36">
        <f>J19+J20</f>
        <v>30</v>
      </c>
      <c r="K18" s="8">
        <f>I18/E18*100</f>
        <v>99.664542099966454</v>
      </c>
      <c r="L18" s="12"/>
      <c r="M18" s="12"/>
    </row>
    <row r="19" spans="1:13" ht="15" customHeight="1" x14ac:dyDescent="0.25">
      <c r="A19" s="326" t="s">
        <v>26</v>
      </c>
      <c r="B19" s="420"/>
      <c r="C19" s="1" t="s">
        <v>34</v>
      </c>
      <c r="D19" s="3">
        <f>D9+D10+D11+D12+D13+D16+D17</f>
        <v>8639.1</v>
      </c>
      <c r="E19" s="3">
        <f>E9+E10+E11+E12+E13+E16+E17</f>
        <v>8224</v>
      </c>
      <c r="F19" s="3">
        <f>E19-D19</f>
        <v>-415.10000000000036</v>
      </c>
      <c r="G19" s="3">
        <f>G9+G10+G11+G12+G13+G16+G17</f>
        <v>8224</v>
      </c>
      <c r="H19" s="26">
        <f t="shared" si="1"/>
        <v>0</v>
      </c>
      <c r="I19" s="3">
        <f>I9+I10+I11+I12+I13+I16+I17</f>
        <v>8224</v>
      </c>
      <c r="J19" s="3">
        <f>E19-I19</f>
        <v>0</v>
      </c>
      <c r="K19" s="3">
        <f>I19/E19*100</f>
        <v>100</v>
      </c>
    </row>
    <row r="20" spans="1:13" x14ac:dyDescent="0.25">
      <c r="A20" s="418"/>
      <c r="B20" s="419"/>
      <c r="C20" s="1" t="s">
        <v>3</v>
      </c>
      <c r="D20" s="3">
        <f>D14+D15</f>
        <v>669</v>
      </c>
      <c r="E20" s="3">
        <f>E14+E15</f>
        <v>719</v>
      </c>
      <c r="F20" s="3">
        <f>E20-D20</f>
        <v>50</v>
      </c>
      <c r="G20" s="3">
        <f>G14+G15</f>
        <v>719</v>
      </c>
      <c r="H20" s="26">
        <f t="shared" si="1"/>
        <v>0</v>
      </c>
      <c r="I20" s="3">
        <f>I14+I15</f>
        <v>689</v>
      </c>
      <c r="J20" s="3">
        <f>E20-I20</f>
        <v>30</v>
      </c>
      <c r="K20" s="3">
        <f>I20/E20*100</f>
        <v>95.827538247566068</v>
      </c>
    </row>
    <row r="22" spans="1:13" x14ac:dyDescent="0.25">
      <c r="G22" s="20"/>
      <c r="H22" s="20"/>
      <c r="I22" s="20"/>
      <c r="J22" s="20"/>
      <c r="K22" s="19"/>
    </row>
  </sheetData>
  <mergeCells count="16">
    <mergeCell ref="J3:K3"/>
    <mergeCell ref="A20:B20"/>
    <mergeCell ref="K6:K7"/>
    <mergeCell ref="H6:H7"/>
    <mergeCell ref="G4:K4"/>
    <mergeCell ref="A5:K5"/>
    <mergeCell ref="A19:B19"/>
    <mergeCell ref="A6:A7"/>
    <mergeCell ref="B6:B7"/>
    <mergeCell ref="C6:C7"/>
    <mergeCell ref="D6:D7"/>
    <mergeCell ref="E6:E7"/>
    <mergeCell ref="F6:F7"/>
    <mergeCell ref="G6:G7"/>
    <mergeCell ref="I6:I7"/>
    <mergeCell ref="J6:J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K2" sqref="K2"/>
    </sheetView>
  </sheetViews>
  <sheetFormatPr defaultRowHeight="15.75" x14ac:dyDescent="0.25"/>
  <cols>
    <col min="1" max="1" width="25.42578125" customWidth="1"/>
    <col min="2" max="2" width="15.28515625" customWidth="1"/>
    <col min="3" max="3" width="40.5703125" style="164" customWidth="1"/>
    <col min="4" max="4" width="21.42578125" customWidth="1"/>
    <col min="5" max="5" width="21.7109375" customWidth="1"/>
    <col min="6" max="6" width="14.42578125" customWidth="1"/>
    <col min="7" max="7" width="21.7109375" customWidth="1"/>
    <col min="8" max="8" width="14.140625" customWidth="1"/>
    <col min="9" max="9" width="16.42578125" customWidth="1"/>
    <col min="10" max="10" width="13.42578125" customWidth="1"/>
    <col min="11" max="11" width="10.85546875" customWidth="1"/>
  </cols>
  <sheetData>
    <row r="1" spans="1:12" x14ac:dyDescent="0.25">
      <c r="A1" s="12"/>
      <c r="B1" s="12"/>
      <c r="C1" s="160"/>
      <c r="D1" s="12"/>
      <c r="E1" s="12"/>
      <c r="F1" s="12"/>
      <c r="G1" s="12"/>
      <c r="H1" s="12"/>
      <c r="I1" s="12"/>
      <c r="K1" s="253" t="s">
        <v>272</v>
      </c>
    </row>
    <row r="2" spans="1:12" x14ac:dyDescent="0.25">
      <c r="A2" s="12"/>
      <c r="B2" s="12"/>
      <c r="C2" s="160"/>
      <c r="D2" s="12"/>
      <c r="E2" s="12"/>
      <c r="F2" s="12"/>
      <c r="G2" s="12"/>
      <c r="H2" s="12"/>
      <c r="I2" s="12"/>
      <c r="K2" s="253" t="s">
        <v>36</v>
      </c>
    </row>
    <row r="3" spans="1:12" x14ac:dyDescent="0.25">
      <c r="A3" s="12"/>
      <c r="B3" s="12"/>
      <c r="C3" s="160"/>
      <c r="D3" s="12"/>
      <c r="E3" s="12"/>
      <c r="F3" s="12"/>
      <c r="G3" s="12"/>
      <c r="H3" s="12"/>
      <c r="I3" s="12"/>
      <c r="J3" s="374" t="s">
        <v>271</v>
      </c>
      <c r="K3" s="374"/>
    </row>
    <row r="4" spans="1:12" ht="15" x14ac:dyDescent="0.25">
      <c r="A4" s="12"/>
      <c r="B4" s="12"/>
      <c r="C4" s="160"/>
      <c r="D4" s="12"/>
      <c r="E4" s="12"/>
      <c r="F4" s="12"/>
      <c r="G4" s="293"/>
      <c r="H4" s="293"/>
      <c r="I4" s="293"/>
      <c r="J4" s="407"/>
      <c r="K4" s="12"/>
    </row>
    <row r="5" spans="1:12" ht="18.75" x14ac:dyDescent="0.3">
      <c r="A5" s="423" t="s">
        <v>168</v>
      </c>
      <c r="B5" s="423"/>
      <c r="C5" s="423"/>
      <c r="D5" s="423"/>
      <c r="E5" s="423"/>
      <c r="F5" s="423"/>
      <c r="G5" s="423"/>
      <c r="H5" s="423"/>
      <c r="I5" s="423"/>
      <c r="J5" s="424"/>
      <c r="K5" s="161"/>
      <c r="L5" s="9"/>
    </row>
    <row r="6" spans="1:12" ht="20.25" customHeight="1" x14ac:dyDescent="0.3">
      <c r="A6" s="279" t="s">
        <v>2</v>
      </c>
      <c r="B6" s="279" t="s">
        <v>4</v>
      </c>
      <c r="C6" s="279" t="s">
        <v>0</v>
      </c>
      <c r="D6" s="279" t="s">
        <v>77</v>
      </c>
      <c r="E6" s="279" t="s">
        <v>131</v>
      </c>
      <c r="F6" s="279" t="s">
        <v>11</v>
      </c>
      <c r="G6" s="279" t="s">
        <v>169</v>
      </c>
      <c r="H6" s="279" t="s">
        <v>129</v>
      </c>
      <c r="I6" s="279" t="s">
        <v>14</v>
      </c>
      <c r="J6" s="279" t="s">
        <v>99</v>
      </c>
      <c r="K6" s="279" t="s">
        <v>100</v>
      </c>
      <c r="L6" s="9"/>
    </row>
    <row r="7" spans="1:12" ht="69.75" customHeight="1" x14ac:dyDescent="0.3">
      <c r="A7" s="279"/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9"/>
    </row>
    <row r="8" spans="1:12" ht="16.5" customHeight="1" x14ac:dyDescent="0.3">
      <c r="A8" s="55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5">
        <v>11</v>
      </c>
      <c r="L8" s="9"/>
    </row>
    <row r="9" spans="1:12" ht="30" x14ac:dyDescent="0.25">
      <c r="A9" s="252" t="s">
        <v>7</v>
      </c>
      <c r="B9" s="11" t="s">
        <v>8</v>
      </c>
      <c r="C9" s="32" t="s">
        <v>170</v>
      </c>
      <c r="D9" s="3">
        <v>80</v>
      </c>
      <c r="E9" s="3">
        <v>130</v>
      </c>
      <c r="F9" s="3">
        <f t="shared" ref="F9:F22" si="0">E9-D9</f>
        <v>50</v>
      </c>
      <c r="G9" s="3">
        <v>130</v>
      </c>
      <c r="H9" s="3">
        <f>G9-E9</f>
        <v>0</v>
      </c>
      <c r="I9" s="3">
        <v>130</v>
      </c>
      <c r="J9" s="3">
        <f>E9-I9</f>
        <v>0</v>
      </c>
      <c r="K9" s="3">
        <f>I9/E9*100</f>
        <v>100</v>
      </c>
      <c r="L9" s="12"/>
    </row>
    <row r="10" spans="1:12" ht="63" customHeight="1" x14ac:dyDescent="0.25">
      <c r="A10" s="252" t="s">
        <v>7</v>
      </c>
      <c r="B10" s="11" t="s">
        <v>8</v>
      </c>
      <c r="C10" s="32" t="s">
        <v>171</v>
      </c>
      <c r="D10" s="3">
        <v>0</v>
      </c>
      <c r="E10" s="3">
        <v>500</v>
      </c>
      <c r="F10" s="3">
        <f t="shared" si="0"/>
        <v>500</v>
      </c>
      <c r="G10" s="3">
        <v>500</v>
      </c>
      <c r="H10" s="3">
        <f t="shared" ref="H10:H22" si="1">G10-E10</f>
        <v>0</v>
      </c>
      <c r="I10" s="3">
        <v>500</v>
      </c>
      <c r="J10" s="3">
        <f t="shared" ref="J10:J22" si="2">E10-I10</f>
        <v>0</v>
      </c>
      <c r="K10" s="3">
        <f t="shared" ref="K10:K22" si="3">I10/E10*100</f>
        <v>100</v>
      </c>
      <c r="L10" s="12"/>
    </row>
    <row r="11" spans="1:12" ht="15" x14ac:dyDescent="0.25">
      <c r="A11" s="278" t="s">
        <v>7</v>
      </c>
      <c r="B11" s="11" t="s">
        <v>9</v>
      </c>
      <c r="C11" s="421" t="s">
        <v>172</v>
      </c>
      <c r="D11" s="3">
        <v>0</v>
      </c>
      <c r="E11" s="3">
        <v>1665.4</v>
      </c>
      <c r="F11" s="3">
        <f t="shared" si="0"/>
        <v>1665.4</v>
      </c>
      <c r="G11" s="3">
        <v>1665.4</v>
      </c>
      <c r="H11" s="3">
        <f t="shared" si="1"/>
        <v>0</v>
      </c>
      <c r="I11" s="3">
        <v>1665.4</v>
      </c>
      <c r="J11" s="3">
        <f t="shared" si="2"/>
        <v>0</v>
      </c>
      <c r="K11" s="3">
        <f t="shared" si="3"/>
        <v>100</v>
      </c>
      <c r="L11" s="12"/>
    </row>
    <row r="12" spans="1:12" s="28" customFormat="1" ht="15" x14ac:dyDescent="0.25">
      <c r="A12" s="278"/>
      <c r="B12" s="11" t="s">
        <v>8</v>
      </c>
      <c r="C12" s="421"/>
      <c r="D12" s="2">
        <v>4.5</v>
      </c>
      <c r="E12" s="2">
        <v>1.8</v>
      </c>
      <c r="F12" s="3">
        <f t="shared" si="0"/>
        <v>-2.7</v>
      </c>
      <c r="G12" s="2">
        <v>1.8</v>
      </c>
      <c r="H12" s="3">
        <f t="shared" si="1"/>
        <v>0</v>
      </c>
      <c r="I12" s="2">
        <v>1.8</v>
      </c>
      <c r="J12" s="3">
        <f t="shared" si="2"/>
        <v>0</v>
      </c>
      <c r="K12" s="3">
        <f t="shared" si="3"/>
        <v>100</v>
      </c>
      <c r="L12" s="29"/>
    </row>
    <row r="13" spans="1:12" s="28" customFormat="1" ht="30" x14ac:dyDescent="0.25">
      <c r="A13" s="278"/>
      <c r="B13" s="30" t="s">
        <v>173</v>
      </c>
      <c r="C13" s="421"/>
      <c r="D13" s="2">
        <v>0</v>
      </c>
      <c r="E13" s="2">
        <v>183.2</v>
      </c>
      <c r="F13" s="3">
        <f t="shared" si="0"/>
        <v>183.2</v>
      </c>
      <c r="G13" s="2">
        <v>183.2</v>
      </c>
      <c r="H13" s="3">
        <f t="shared" si="1"/>
        <v>0</v>
      </c>
      <c r="I13" s="2">
        <v>183.2</v>
      </c>
      <c r="J13" s="3">
        <f t="shared" si="2"/>
        <v>0</v>
      </c>
      <c r="K13" s="3">
        <f t="shared" si="3"/>
        <v>100</v>
      </c>
      <c r="L13" s="29"/>
    </row>
    <row r="14" spans="1:12" s="28" customFormat="1" ht="30" x14ac:dyDescent="0.25">
      <c r="A14" s="252" t="s">
        <v>7</v>
      </c>
      <c r="B14" s="30" t="s">
        <v>8</v>
      </c>
      <c r="C14" s="23" t="s">
        <v>174</v>
      </c>
      <c r="D14" s="2">
        <v>50</v>
      </c>
      <c r="E14" s="2">
        <v>50</v>
      </c>
      <c r="F14" s="3">
        <f t="shared" si="0"/>
        <v>0</v>
      </c>
      <c r="G14" s="2">
        <v>50</v>
      </c>
      <c r="H14" s="3">
        <f t="shared" si="1"/>
        <v>0</v>
      </c>
      <c r="I14" s="2">
        <v>50</v>
      </c>
      <c r="J14" s="3">
        <f t="shared" si="2"/>
        <v>0</v>
      </c>
      <c r="K14" s="3">
        <f t="shared" si="3"/>
        <v>100</v>
      </c>
      <c r="L14" s="29"/>
    </row>
    <row r="15" spans="1:12" s="28" customFormat="1" ht="60" x14ac:dyDescent="0.25">
      <c r="A15" s="252" t="s">
        <v>7</v>
      </c>
      <c r="B15" s="11" t="s">
        <v>8</v>
      </c>
      <c r="C15" s="32" t="s">
        <v>175</v>
      </c>
      <c r="D15" s="2">
        <v>25</v>
      </c>
      <c r="E15" s="2">
        <v>25</v>
      </c>
      <c r="F15" s="3">
        <f t="shared" si="0"/>
        <v>0</v>
      </c>
      <c r="G15" s="2">
        <v>25</v>
      </c>
      <c r="H15" s="3">
        <f t="shared" si="1"/>
        <v>0</v>
      </c>
      <c r="I15" s="2">
        <v>25</v>
      </c>
      <c r="J15" s="3">
        <f t="shared" si="2"/>
        <v>0</v>
      </c>
      <c r="K15" s="3">
        <f t="shared" si="3"/>
        <v>100</v>
      </c>
      <c r="L15" s="29"/>
    </row>
    <row r="16" spans="1:12" s="28" customFormat="1" ht="75" x14ac:dyDescent="0.25">
      <c r="A16" s="252" t="s">
        <v>7</v>
      </c>
      <c r="B16" s="11" t="s">
        <v>8</v>
      </c>
      <c r="C16" s="32" t="s">
        <v>176</v>
      </c>
      <c r="D16" s="2">
        <v>512.20000000000005</v>
      </c>
      <c r="E16" s="2">
        <v>512.20000000000005</v>
      </c>
      <c r="F16" s="3">
        <f t="shared" si="0"/>
        <v>0</v>
      </c>
      <c r="G16" s="2">
        <v>512.20000000000005</v>
      </c>
      <c r="H16" s="3">
        <f t="shared" si="1"/>
        <v>0</v>
      </c>
      <c r="I16" s="2">
        <v>512.20000000000005</v>
      </c>
      <c r="J16" s="3">
        <f t="shared" si="2"/>
        <v>0</v>
      </c>
      <c r="K16" s="3">
        <f t="shared" si="3"/>
        <v>100</v>
      </c>
      <c r="L16" s="29"/>
    </row>
    <row r="17" spans="1:12" s="28" customFormat="1" ht="60" x14ac:dyDescent="0.25">
      <c r="A17" s="252" t="s">
        <v>7</v>
      </c>
      <c r="B17" s="11" t="s">
        <v>8</v>
      </c>
      <c r="C17" s="32" t="s">
        <v>177</v>
      </c>
      <c r="D17" s="2">
        <v>317</v>
      </c>
      <c r="E17" s="2">
        <v>317</v>
      </c>
      <c r="F17" s="3">
        <f t="shared" si="0"/>
        <v>0</v>
      </c>
      <c r="G17" s="2">
        <v>317</v>
      </c>
      <c r="H17" s="3">
        <f t="shared" si="1"/>
        <v>0</v>
      </c>
      <c r="I17" s="2">
        <v>317</v>
      </c>
      <c r="J17" s="3">
        <f t="shared" si="2"/>
        <v>0</v>
      </c>
      <c r="K17" s="3">
        <f t="shared" si="3"/>
        <v>100</v>
      </c>
      <c r="L17" s="29"/>
    </row>
    <row r="18" spans="1:12" ht="60" x14ac:dyDescent="0.25">
      <c r="A18" s="252" t="s">
        <v>7</v>
      </c>
      <c r="B18" s="55" t="s">
        <v>8</v>
      </c>
      <c r="C18" s="23" t="s">
        <v>178</v>
      </c>
      <c r="D18" s="38">
        <v>130</v>
      </c>
      <c r="E18" s="38">
        <v>161.30000000000001</v>
      </c>
      <c r="F18" s="3">
        <f t="shared" si="0"/>
        <v>31.300000000000011</v>
      </c>
      <c r="G18" s="38">
        <v>161.30000000000001</v>
      </c>
      <c r="H18" s="3">
        <f t="shared" si="1"/>
        <v>0</v>
      </c>
      <c r="I18" s="38">
        <v>161.30000000000001</v>
      </c>
      <c r="J18" s="3">
        <f t="shared" si="2"/>
        <v>0</v>
      </c>
      <c r="K18" s="3">
        <f t="shared" si="3"/>
        <v>100</v>
      </c>
      <c r="L18" s="12"/>
    </row>
    <row r="19" spans="1:12" ht="15" x14ac:dyDescent="0.25">
      <c r="A19" s="1"/>
      <c r="B19" s="1"/>
      <c r="C19" s="162" t="s">
        <v>1</v>
      </c>
      <c r="D19" s="163">
        <f t="shared" ref="D19:E19" si="4">D20+D21+D22</f>
        <v>1118.7</v>
      </c>
      <c r="E19" s="163">
        <f t="shared" si="4"/>
        <v>3545.8999999999996</v>
      </c>
      <c r="F19" s="8">
        <f t="shared" si="0"/>
        <v>2427.1999999999998</v>
      </c>
      <c r="G19" s="163">
        <f>G20+G21+G22</f>
        <v>3545.8999999999996</v>
      </c>
      <c r="H19" s="8">
        <f t="shared" si="1"/>
        <v>0</v>
      </c>
      <c r="I19" s="163">
        <f>I20+I21+I22</f>
        <v>3545.8999999999996</v>
      </c>
      <c r="J19" s="8">
        <f t="shared" si="2"/>
        <v>0</v>
      </c>
      <c r="K19" s="8">
        <f t="shared" si="3"/>
        <v>100</v>
      </c>
    </row>
    <row r="20" spans="1:12" ht="15.75" customHeight="1" x14ac:dyDescent="0.25">
      <c r="A20" s="422" t="s">
        <v>146</v>
      </c>
      <c r="B20" s="422"/>
      <c r="C20" s="32" t="s">
        <v>5</v>
      </c>
      <c r="D20" s="34">
        <f t="shared" ref="D20:E20" si="5">D11</f>
        <v>0</v>
      </c>
      <c r="E20" s="34">
        <f t="shared" si="5"/>
        <v>1665.4</v>
      </c>
      <c r="F20" s="3">
        <f t="shared" si="0"/>
        <v>1665.4</v>
      </c>
      <c r="G20" s="34">
        <f>G11</f>
        <v>1665.4</v>
      </c>
      <c r="H20" s="3">
        <f t="shared" si="1"/>
        <v>0</v>
      </c>
      <c r="I20" s="34">
        <f>I11</f>
        <v>1665.4</v>
      </c>
      <c r="J20" s="3">
        <f t="shared" si="2"/>
        <v>0</v>
      </c>
      <c r="K20" s="3">
        <f t="shared" si="3"/>
        <v>100</v>
      </c>
    </row>
    <row r="21" spans="1:12" ht="15" x14ac:dyDescent="0.25">
      <c r="A21" s="422"/>
      <c r="B21" s="422"/>
      <c r="C21" s="32" t="s">
        <v>10</v>
      </c>
      <c r="D21" s="34">
        <f t="shared" ref="D21:E21" si="6">D9+D10+D15+D16+D17+D18+D12+D14</f>
        <v>1118.7</v>
      </c>
      <c r="E21" s="34">
        <f t="shared" si="6"/>
        <v>1697.3</v>
      </c>
      <c r="F21" s="3">
        <f t="shared" si="0"/>
        <v>578.59999999999991</v>
      </c>
      <c r="G21" s="34">
        <f>G9+G10+G15+G16+G17+G18+G12+G14</f>
        <v>1697.3</v>
      </c>
      <c r="H21" s="3">
        <f t="shared" si="1"/>
        <v>0</v>
      </c>
      <c r="I21" s="34">
        <f>I9+I10+I15+I16+I17+I18+I12+I14</f>
        <v>1697.3</v>
      </c>
      <c r="J21" s="3">
        <f t="shared" si="2"/>
        <v>0</v>
      </c>
      <c r="K21" s="3">
        <f t="shared" si="3"/>
        <v>100</v>
      </c>
    </row>
    <row r="22" spans="1:12" ht="15" x14ac:dyDescent="0.25">
      <c r="A22" s="422"/>
      <c r="B22" s="422"/>
      <c r="C22" s="24" t="s">
        <v>173</v>
      </c>
      <c r="D22" s="34">
        <f t="shared" ref="D22:E22" si="7">D13</f>
        <v>0</v>
      </c>
      <c r="E22" s="34">
        <f t="shared" si="7"/>
        <v>183.2</v>
      </c>
      <c r="F22" s="3">
        <f t="shared" si="0"/>
        <v>183.2</v>
      </c>
      <c r="G22" s="34">
        <f>G13</f>
        <v>183.2</v>
      </c>
      <c r="H22" s="3">
        <f t="shared" si="1"/>
        <v>0</v>
      </c>
      <c r="I22" s="34">
        <f>I13</f>
        <v>183.2</v>
      </c>
      <c r="J22" s="3">
        <f t="shared" si="2"/>
        <v>0</v>
      </c>
      <c r="K22" s="3">
        <f t="shared" si="3"/>
        <v>100</v>
      </c>
    </row>
    <row r="25" spans="1:12" x14ac:dyDescent="0.25">
      <c r="G25" s="19"/>
    </row>
    <row r="26" spans="1:12" x14ac:dyDescent="0.25">
      <c r="C26" s="165"/>
    </row>
    <row r="29" spans="1:12" x14ac:dyDescent="0.25">
      <c r="C29" s="165"/>
    </row>
    <row r="31" spans="1:12" x14ac:dyDescent="0.25">
      <c r="C31" s="165"/>
    </row>
    <row r="33" spans="3:3" x14ac:dyDescent="0.25">
      <c r="C33" s="165"/>
    </row>
  </sheetData>
  <mergeCells count="17">
    <mergeCell ref="J3:K3"/>
    <mergeCell ref="K6:K7"/>
    <mergeCell ref="A11:A13"/>
    <mergeCell ref="C11:C13"/>
    <mergeCell ref="A20:B22"/>
    <mergeCell ref="G4:J4"/>
    <mergeCell ref="A5:J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Образование </vt:lpstr>
      <vt:lpstr>Культура </vt:lpstr>
      <vt:lpstr>Развитие физической культуры</vt:lpstr>
      <vt:lpstr>Молодежная и семейная политика </vt:lpstr>
      <vt:lpstr>Развитие сельского хозяйства, м</vt:lpstr>
      <vt:lpstr>Инфраструктура и градостроитель</vt:lpstr>
      <vt:lpstr>Управление земельными ресурсами</vt:lpstr>
      <vt:lpstr>Обеспечение общественной безопа</vt:lpstr>
      <vt:lpstr>Функционирование системы муниц</vt:lpstr>
      <vt:lpstr>Управление муниципальными финан</vt:lpstr>
      <vt:lpstr>Гармонизация межнациональных и </vt:lpstr>
      <vt:lpstr>Кадровая политика</vt:lpstr>
      <vt:lpstr>Поддержка и развитие общ. иниц.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2019-04-30T06:23:55Z</cp:lastPrinted>
  <dcterms:created xsi:type="dcterms:W3CDTF">2016-04-18T07:52:28Z</dcterms:created>
  <dcterms:modified xsi:type="dcterms:W3CDTF">2019-04-30T06:24:07Z</dcterms:modified>
</cp:coreProperties>
</file>